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o\Desktop\MARCELO\CNV\INFORMES TRIMESTRALES\AÑO 2020\2º Trimestre\"/>
    </mc:Choice>
  </mc:AlternateContent>
  <xr:revisionPtr revIDLastSave="0" documentId="13_ncr:1_{2C42F0A4-28BC-407E-A99B-63FA71245F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</workbook>
</file>

<file path=xl/calcChain.xml><?xml version="1.0" encoding="utf-8"?>
<calcChain xmlns="http://schemas.openxmlformats.org/spreadsheetml/2006/main">
  <c r="H15" i="16" l="1"/>
  <c r="G15" i="16"/>
  <c r="F15" i="16"/>
  <c r="F13" i="16"/>
  <c r="G13" i="16"/>
  <c r="F14" i="9"/>
  <c r="F17" i="8"/>
  <c r="H30" i="14"/>
  <c r="I30" i="14"/>
  <c r="G30" i="14"/>
  <c r="H19" i="8" l="1"/>
  <c r="H22" i="7"/>
  <c r="I22" i="7"/>
  <c r="I48" i="7"/>
  <c r="H48" i="7"/>
  <c r="H27" i="15"/>
  <c r="F15" i="9" l="1"/>
  <c r="F13" i="9"/>
  <c r="G14" i="10" l="1"/>
  <c r="I27" i="15" l="1"/>
  <c r="A4" i="16" l="1"/>
  <c r="A4" i="10"/>
  <c r="H24" i="16"/>
  <c r="G24" i="16"/>
  <c r="G26" i="16" s="1"/>
  <c r="F24" i="16"/>
  <c r="F14" i="16"/>
  <c r="C7" i="16"/>
  <c r="C6" i="16"/>
  <c r="A3" i="16"/>
  <c r="F13" i="10"/>
  <c r="F14" i="10" s="1"/>
  <c r="H26" i="16" l="1"/>
  <c r="F26" i="16"/>
  <c r="I18" i="15"/>
  <c r="H18" i="15"/>
  <c r="G19" i="13" l="1"/>
  <c r="B4" i="13" l="1"/>
  <c r="A4" i="9"/>
  <c r="A4" i="8"/>
  <c r="B4" i="7"/>
  <c r="B5" i="14"/>
  <c r="D8" i="15" l="1"/>
  <c r="D7" i="15"/>
  <c r="B5" i="15"/>
  <c r="B4" i="15"/>
  <c r="H16" i="9"/>
  <c r="G16" i="9"/>
  <c r="G13" i="15" l="1"/>
  <c r="G17" i="15"/>
  <c r="G14" i="15"/>
  <c r="G16" i="15"/>
  <c r="G12" i="15"/>
  <c r="G15" i="15"/>
  <c r="G26" i="15"/>
  <c r="G24" i="15"/>
  <c r="G25" i="15"/>
  <c r="F16" i="9"/>
  <c r="G23" i="15"/>
  <c r="I29" i="15"/>
  <c r="H29" i="15"/>
  <c r="G27" i="15" l="1"/>
  <c r="G27" i="13" s="1"/>
  <c r="G18" i="15"/>
  <c r="D7" i="13"/>
  <c r="D6" i="13"/>
  <c r="C7" i="10"/>
  <c r="C6" i="10"/>
  <c r="C6" i="9"/>
  <c r="C7" i="8"/>
  <c r="C6" i="8"/>
  <c r="D7" i="7"/>
  <c r="D6" i="7"/>
  <c r="D8" i="14"/>
  <c r="I23" i="14"/>
  <c r="H23" i="14"/>
  <c r="D7" i="14"/>
  <c r="F15" i="8" l="1"/>
  <c r="F16" i="8"/>
  <c r="G21" i="14"/>
  <c r="G14" i="14"/>
  <c r="F13" i="8"/>
  <c r="F14" i="8"/>
  <c r="F18" i="8"/>
  <c r="G21" i="7"/>
  <c r="G17" i="7"/>
  <c r="G13" i="7"/>
  <c r="G14" i="7"/>
  <c r="G20" i="7"/>
  <c r="G16" i="7"/>
  <c r="G15" i="7"/>
  <c r="G18" i="7"/>
  <c r="G19" i="7"/>
  <c r="G43" i="7"/>
  <c r="G39" i="7"/>
  <c r="G35" i="7"/>
  <c r="G31" i="7"/>
  <c r="G46" i="7"/>
  <c r="G42" i="7"/>
  <c r="G38" i="7"/>
  <c r="G34" i="7"/>
  <c r="G30" i="7"/>
  <c r="G45" i="7"/>
  <c r="G41" i="7"/>
  <c r="G37" i="7"/>
  <c r="G33" i="7"/>
  <c r="G29" i="7"/>
  <c r="G44" i="7"/>
  <c r="G40" i="7"/>
  <c r="G36" i="7"/>
  <c r="G32" i="7"/>
  <c r="G18" i="14"/>
  <c r="G12" i="14"/>
  <c r="G27" i="14"/>
  <c r="G15" i="14"/>
  <c r="G28" i="14"/>
  <c r="G29" i="15"/>
  <c r="G13" i="13"/>
  <c r="G17" i="14"/>
  <c r="G20" i="14"/>
  <c r="G16" i="14"/>
  <c r="G19" i="14"/>
  <c r="G13" i="14"/>
  <c r="B4" i="14"/>
  <c r="F19" i="8" l="1"/>
  <c r="G22" i="7"/>
  <c r="G48" i="7"/>
  <c r="I32" i="14"/>
  <c r="C7" i="9" l="1"/>
  <c r="G19" i="8" l="1"/>
  <c r="C14" i="13" l="1"/>
  <c r="C28" i="13" s="1"/>
  <c r="G28" i="13" l="1"/>
  <c r="G29" i="13" s="1"/>
  <c r="H32" i="14" l="1"/>
  <c r="G50" i="7" l="1"/>
  <c r="G15" i="13" s="1"/>
  <c r="I50" i="7" l="1"/>
  <c r="C13" i="13"/>
  <c r="C27" i="13" s="1"/>
  <c r="C15" i="13"/>
  <c r="C16" i="13"/>
  <c r="C17" i="13"/>
  <c r="B3" i="13"/>
  <c r="A22" i="8"/>
  <c r="A19" i="9" s="1"/>
  <c r="A9" i="8"/>
  <c r="A9" i="9" s="1"/>
  <c r="H23" i="10"/>
  <c r="G23" i="10"/>
  <c r="G25" i="10" s="1"/>
  <c r="F23" i="10"/>
  <c r="H14" i="10"/>
  <c r="A3" i="10"/>
  <c r="H25" i="9"/>
  <c r="G25" i="9"/>
  <c r="F25" i="9"/>
  <c r="A3" i="9"/>
  <c r="A3" i="8"/>
  <c r="H25" i="10" l="1"/>
  <c r="A9" i="10"/>
  <c r="A9" i="16"/>
  <c r="A17" i="10"/>
  <c r="A18" i="16"/>
  <c r="F25" i="10"/>
  <c r="G18" i="13" s="1"/>
  <c r="F27" i="9"/>
  <c r="G17" i="13" s="1"/>
  <c r="G27" i="9"/>
  <c r="H27" i="9"/>
  <c r="B3" i="7"/>
  <c r="H28" i="8" l="1"/>
  <c r="H30" i="8" s="1"/>
  <c r="G28" i="8"/>
  <c r="G30" i="8" s="1"/>
  <c r="H50" i="7" l="1"/>
  <c r="F28" i="8"/>
  <c r="F30" i="8" s="1"/>
  <c r="G16" i="13" s="1"/>
  <c r="G23" i="14" l="1"/>
  <c r="G14" i="13" s="1"/>
  <c r="G20" i="13" s="1"/>
  <c r="G32" i="14" l="1"/>
  <c r="G30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5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5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5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4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<sst xmlns="http://schemas.openxmlformats.org/spreadsheetml/2006/main" count="516" uniqueCount="108">
  <si>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</si>
  <si>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</si>
  <si>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</si>
  <si>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</si>
  <si>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</si>
  <si>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</si>
  <si>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</si>
  <si>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</si>
  <si>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</si>
  <si>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</si>
  <si>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</si>
  <si>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</si>
  <si>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</si>
  <si>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</si>
  <si>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</si>
  <si>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</si>
  <si>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</si>
  <si>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</si>
  <si>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</si>
  <si>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</si>
  <si>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</si>
  <si>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</si>
  <si>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</si>
  <si>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</si>
  <si>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</si>
  <si>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</si>
  <si>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</si>
  <si>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</si>
  <si>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</si>
  <si>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</si>
  <si>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</si>
  <si>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</si>
  <si>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</si>
  <si>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</si>
  <si>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</si>
  <si>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</si>
  <si>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</si>
  <si>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</si>
  <si>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</si>
  <si>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</si>
  <si>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</si>
  <si>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</si>
  <si>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</si>
  <si>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</si>
  <si>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</si>
  <si>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</si>
  <si>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</si>
  <si>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</si>
  <si>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</si>
  <si>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</si>
  <si>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</si>
  <si>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</si>
  <si>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</si>
  <si>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</si>
  <si>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</si>
  <si>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</si>
  <si>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</si>
  <si>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Retencion Abs. De Renta a Pagar</t>
  </si>
  <si>
    <t>Retencion de Iva Emitidas a Pagar</t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</si>
  <si>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</si>
  <si>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</si>
  <si>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</si>
  <si>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</si>
  <si>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</si>
  <si>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</si>
  <si>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</si>
  <si>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</si>
  <si>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</si>
  <si>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</si>
  <si>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</si>
  <si>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</si>
  <si>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</si>
  <si>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Distribucion Utilidades</t>
  </si>
  <si>
    <t>Vision Banco SA</t>
  </si>
  <si>
    <t>JJ Destilaciones</t>
  </si>
  <si>
    <t>Transportadora Tierra Roja SRL</t>
  </si>
  <si>
    <t>HANS KARL JANZ JANZEN</t>
  </si>
  <si>
    <t>PRESIDENTE</t>
  </si>
  <si>
    <t>Toyotoshi</t>
  </si>
  <si>
    <t>Agrolife SRL</t>
  </si>
  <si>
    <t>vencida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</si>
  <si>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</si>
  <si>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</si>
  <si>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</si>
  <si>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</si>
  <si>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</si>
  <si>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</si>
  <si>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</si>
  <si>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</si>
  <si>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</si>
  <si>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</si>
  <si>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</si>
  <si>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</si>
  <si>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Alpacasa BV</t>
  </si>
  <si>
    <t>Vasana S.A.C.A.I.F y M</t>
  </si>
  <si>
    <t>Pluscargo Paraguay SA</t>
  </si>
  <si>
    <t>Hamburg SUD</t>
  </si>
  <si>
    <t>Jazmin de Lourdes Narvaez Vargas</t>
  </si>
  <si>
    <t>SGS Paraguay SA</t>
  </si>
  <si>
    <t>Aromalink LLC</t>
  </si>
  <si>
    <t>Berje Inc</t>
  </si>
  <si>
    <t>Wel Harvest Agriculture Co.</t>
  </si>
  <si>
    <t>Grainum SA</t>
  </si>
  <si>
    <t>Ruben Dario Lopez</t>
  </si>
  <si>
    <t>Cliente Local</t>
  </si>
  <si>
    <t>Impuesto a la Renta a Pagar</t>
  </si>
  <si>
    <t>Prestamo accionistas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</si>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</sst>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40" fillId="0" borderId="0" applyFont="0" applyFill="0" applyBorder="0" applyAlignment="0" applyProtection="0"/>
  </cellStyleXfs>
  <cellXfs count="196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/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3" fontId="19" fillId="0" borderId="12" xfId="0" applyNumberFormat="1" applyFont="1" applyFill="1" applyBorder="1" applyAlignment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4" fontId="19" fillId="0" borderId="19" xfId="0" applyNumberFormat="1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3" fontId="35" fillId="0" borderId="1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/>
    <xf numFmtId="3" fontId="35" fillId="0" borderId="15" xfId="0" applyNumberFormat="1" applyFont="1" applyFill="1" applyBorder="1" applyAlignment="1">
      <alignment horizontal="center"/>
    </xf>
    <xf numFmtId="4" fontId="31" fillId="0" borderId="19" xfId="0" applyNumberFormat="1" applyFont="1" applyFill="1" applyBorder="1" applyAlignment="1"/>
    <xf numFmtId="4" fontId="35" fillId="0" borderId="15" xfId="0" applyNumberFormat="1" applyFont="1" applyFill="1" applyBorder="1" applyAlignment="1">
      <alignment horizontal="right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3" fontId="35" fillId="0" borderId="26" xfId="0" applyNumberFormat="1" applyFont="1" applyFill="1" applyBorder="1" applyAlignment="1">
      <alignment horizontal="center" vertical="center" wrapText="1"/>
    </xf>
    <xf numFmtId="3" fontId="35" fillId="0" borderId="26" xfId="0" applyNumberFormat="1" applyFont="1" applyFill="1" applyBorder="1" applyAlignment="1">
      <alignment horizontal="center"/>
    </xf>
    <xf numFmtId="4" fontId="35" fillId="0" borderId="26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0" borderId="28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/>
    </xf>
    <xf numFmtId="0" fontId="19" fillId="0" borderId="29" xfId="0" applyFont="1" applyFill="1" applyBorder="1" applyAlignment="1">
      <alignment horizontal="center" vertical="center"/>
    </xf>
    <xf numFmtId="14" fontId="19" fillId="0" borderId="29" xfId="0" applyNumberFormat="1" applyFont="1" applyFill="1" applyBorder="1" applyAlignment="1">
      <alignment horizontal="center" vertical="center"/>
    </xf>
    <xf numFmtId="3" fontId="19" fillId="0" borderId="29" xfId="0" applyNumberFormat="1" applyFont="1" applyFill="1" applyBorder="1" applyAlignment="1">
      <alignment horizontal="right" vertical="center" wrapText="1"/>
    </xf>
    <xf numFmtId="4" fontId="19" fillId="0" borderId="29" xfId="0" applyNumberFormat="1" applyFont="1" applyFill="1" applyBorder="1" applyAlignment="1">
      <alignment horizontal="right" vertical="center" wrapText="1"/>
    </xf>
    <xf numFmtId="0" fontId="19" fillId="0" borderId="3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24" builtinId="6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6"/>
  <sheetViews>
    <sheetView tabSelected="1" workbookViewId="0">
      <selection activeCell="G22" sqref="G22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44012</v>
      </c>
    </row>
    <row r="5" spans="1:5" x14ac:dyDescent="0.25">
      <c r="A5" s="31" t="s">
        <v>18</v>
      </c>
      <c r="B5" s="32"/>
      <c r="C5" s="40">
        <v>6820.47</v>
      </c>
    </row>
    <row r="7" spans="1:5" x14ac:dyDescent="0.25">
      <c r="A7" s="34" t="s">
        <v>49</v>
      </c>
      <c r="B7" s="96" t="s">
        <v>60</v>
      </c>
      <c r="E7" s="5"/>
    </row>
    <row r="8" spans="1:5" x14ac:dyDescent="0.25">
      <c r="A8" s="34" t="s">
        <v>50</v>
      </c>
      <c r="B8" s="96" t="s">
        <v>25</v>
      </c>
      <c r="E8" s="5"/>
    </row>
    <row r="9" spans="1:5" x14ac:dyDescent="0.25">
      <c r="A9" s="34" t="s">
        <v>51</v>
      </c>
      <c r="B9" s="96" t="s">
        <v>26</v>
      </c>
      <c r="E9" s="5"/>
    </row>
    <row r="10" spans="1:5" x14ac:dyDescent="0.25">
      <c r="A10" s="34" t="s">
        <v>24</v>
      </c>
      <c r="B10" s="96" t="s">
        <v>27</v>
      </c>
    </row>
    <row r="11" spans="1:5" x14ac:dyDescent="0.25">
      <c r="A11" s="34" t="s">
        <v>30</v>
      </c>
      <c r="B11" s="96" t="s">
        <v>28</v>
      </c>
    </row>
    <row r="12" spans="1:5" x14ac:dyDescent="0.25">
      <c r="A12" s="34" t="s">
        <v>31</v>
      </c>
      <c r="B12" s="96" t="s">
        <v>29</v>
      </c>
    </row>
    <row r="13" spans="1:5" x14ac:dyDescent="0.25">
      <c r="A13" s="34" t="s">
        <v>59</v>
      </c>
      <c r="B13" s="96" t="s">
        <v>71</v>
      </c>
    </row>
    <row r="14" spans="1:5" x14ac:dyDescent="0.25">
      <c r="A14" s="34" t="s">
        <v>65</v>
      </c>
      <c r="B14" s="96" t="s">
        <v>32</v>
      </c>
    </row>
    <row r="15" spans="1:5" x14ac:dyDescent="0.25">
      <c r="A15" s="34" t="s">
        <v>70</v>
      </c>
      <c r="B15" s="96" t="s">
        <v>66</v>
      </c>
    </row>
    <row r="20" spans="2:2" x14ac:dyDescent="0.25">
      <c r="B20" s="4" t="s">
        <v>39</v>
      </c>
    </row>
    <row r="21" spans="2:2" x14ac:dyDescent="0.25">
      <c r="B21" s="4" t="s">
        <v>76</v>
      </c>
    </row>
    <row r="22" spans="2:2" x14ac:dyDescent="0.25">
      <c r="B22" s="20" t="s">
        <v>77</v>
      </c>
    </row>
    <row r="36" spans="2:2" x14ac:dyDescent="0.25">
      <c r="B36" s="4" t="s">
        <v>107</v>
      </c>
    </row>
  </sheetData>
  <phoneticPr fontId="16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1:W92"/>
  <sheetViews>
    <sheetView showGridLines="0" zoomScaleNormal="100" workbookViewId="0">
      <selection activeCell="I15" sqref="I15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88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3"/>
    </row>
    <row r="2" spans="2:23" x14ac:dyDescent="0.25">
      <c r="F2" s="93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44012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6820.47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0" t="s">
        <v>2</v>
      </c>
      <c r="C10" s="180" t="s">
        <v>10</v>
      </c>
      <c r="D10" s="180" t="s">
        <v>3</v>
      </c>
      <c r="E10" s="180" t="s">
        <v>19</v>
      </c>
      <c r="F10" s="180" t="s">
        <v>4</v>
      </c>
      <c r="G10" s="110" t="s">
        <v>5</v>
      </c>
      <c r="H10" s="183" t="s">
        <v>5</v>
      </c>
      <c r="I10" s="184"/>
      <c r="J10" s="180" t="s">
        <v>6</v>
      </c>
      <c r="K10" s="180" t="s">
        <v>15</v>
      </c>
    </row>
    <row r="11" spans="2:23" ht="13.5" customHeight="1" thickBot="1" x14ac:dyDescent="0.3">
      <c r="B11" s="181"/>
      <c r="C11" s="181"/>
      <c r="D11" s="181"/>
      <c r="E11" s="181"/>
      <c r="F11" s="181"/>
      <c r="G11" s="114" t="s">
        <v>7</v>
      </c>
      <c r="H11" s="116" t="s">
        <v>53</v>
      </c>
      <c r="I11" s="118" t="s">
        <v>9</v>
      </c>
      <c r="J11" s="181"/>
      <c r="K11" s="181"/>
    </row>
    <row r="12" spans="2:23" ht="14.25" customHeight="1" x14ac:dyDescent="0.25">
      <c r="B12" s="70">
        <v>1</v>
      </c>
      <c r="C12" s="57" t="s">
        <v>73</v>
      </c>
      <c r="D12" s="58" t="s">
        <v>61</v>
      </c>
      <c r="E12" s="58">
        <v>43972</v>
      </c>
      <c r="F12" s="59">
        <v>44170</v>
      </c>
      <c r="G12" s="60">
        <f>+I12*$D$8+H1536</f>
        <v>1372469878.1835001</v>
      </c>
      <c r="H12" s="61">
        <v>0</v>
      </c>
      <c r="I12" s="62">
        <v>201228.05</v>
      </c>
      <c r="J12" s="63" t="s">
        <v>63</v>
      </c>
      <c r="K12" s="92" t="s">
        <v>37</v>
      </c>
      <c r="M12" s="42"/>
    </row>
    <row r="13" spans="2:23" ht="14.25" customHeight="1" x14ac:dyDescent="0.25">
      <c r="B13" s="70">
        <v>2</v>
      </c>
      <c r="C13" s="57" t="s">
        <v>73</v>
      </c>
      <c r="D13" s="58" t="s">
        <v>62</v>
      </c>
      <c r="E13" s="58">
        <v>43972</v>
      </c>
      <c r="F13" s="59">
        <v>44170</v>
      </c>
      <c r="G13" s="60">
        <f>+I13*$D$8+H1537</f>
        <v>57646271.41650001</v>
      </c>
      <c r="H13" s="61">
        <v>0</v>
      </c>
      <c r="I13" s="62">
        <v>8451.9500000000007</v>
      </c>
      <c r="J13" s="63" t="s">
        <v>63</v>
      </c>
      <c r="K13" s="92" t="s">
        <v>37</v>
      </c>
      <c r="M13" s="42"/>
    </row>
    <row r="14" spans="2:23" ht="14.25" customHeight="1" x14ac:dyDescent="0.25">
      <c r="B14" s="70">
        <v>3</v>
      </c>
      <c r="C14" s="57" t="s">
        <v>67</v>
      </c>
      <c r="D14" s="58" t="s">
        <v>61</v>
      </c>
      <c r="E14" s="58">
        <v>43550</v>
      </c>
      <c r="F14" s="59">
        <v>44630</v>
      </c>
      <c r="G14" s="60">
        <f>+I14*$D$8+H14</f>
        <v>21716376.48</v>
      </c>
      <c r="H14" s="61">
        <v>0</v>
      </c>
      <c r="I14" s="62">
        <v>3184</v>
      </c>
      <c r="J14" s="63" t="s">
        <v>63</v>
      </c>
      <c r="K14" s="92" t="s">
        <v>37</v>
      </c>
      <c r="M14" s="42"/>
    </row>
    <row r="15" spans="2:23" ht="14.25" customHeight="1" x14ac:dyDescent="0.25">
      <c r="B15" s="70">
        <v>4</v>
      </c>
      <c r="C15" s="57" t="s">
        <v>67</v>
      </c>
      <c r="D15" s="58" t="s">
        <v>62</v>
      </c>
      <c r="E15" s="58">
        <v>43550</v>
      </c>
      <c r="F15" s="59">
        <v>44630</v>
      </c>
      <c r="G15" s="60">
        <f t="shared" ref="G15" si="0">+I15*$D$8+H15</f>
        <v>3635310.5100000002</v>
      </c>
      <c r="H15" s="61">
        <v>0</v>
      </c>
      <c r="I15" s="62">
        <v>533</v>
      </c>
      <c r="J15" s="63" t="s">
        <v>63</v>
      </c>
      <c r="K15" s="92" t="s">
        <v>37</v>
      </c>
      <c r="M15" s="42"/>
    </row>
    <row r="16" spans="2:23" ht="14.25" customHeight="1" x14ac:dyDescent="0.25">
      <c r="B16" s="70">
        <v>5</v>
      </c>
      <c r="C16" s="57" t="s">
        <v>69</v>
      </c>
      <c r="D16" s="58" t="s">
        <v>61</v>
      </c>
      <c r="E16" s="58">
        <v>43564</v>
      </c>
      <c r="F16" s="59">
        <v>45349</v>
      </c>
      <c r="G16" s="60">
        <f t="shared" ref="G16:G17" si="1">+I16*$D$8+H16</f>
        <v>102307050</v>
      </c>
      <c r="H16" s="61">
        <v>0</v>
      </c>
      <c r="I16" s="62">
        <v>15000</v>
      </c>
      <c r="J16" s="63" t="s">
        <v>63</v>
      </c>
      <c r="K16" s="92" t="s">
        <v>37</v>
      </c>
      <c r="M16" s="42"/>
    </row>
    <row r="17" spans="2:13" ht="14.25" customHeight="1" thickBot="1" x14ac:dyDescent="0.3">
      <c r="B17" s="70">
        <v>6</v>
      </c>
      <c r="C17" s="66" t="s">
        <v>69</v>
      </c>
      <c r="D17" s="58" t="s">
        <v>62</v>
      </c>
      <c r="E17" s="58">
        <v>43564</v>
      </c>
      <c r="F17" s="59">
        <v>45349</v>
      </c>
      <c r="G17" s="60">
        <f t="shared" si="1"/>
        <v>14122874.4102</v>
      </c>
      <c r="H17" s="61">
        <v>0</v>
      </c>
      <c r="I17" s="62">
        <v>2070.66</v>
      </c>
      <c r="J17" s="63" t="s">
        <v>63</v>
      </c>
      <c r="K17" s="92" t="s">
        <v>37</v>
      </c>
      <c r="M17" s="42"/>
    </row>
    <row r="18" spans="2:13" ht="14.25" thickBot="1" x14ac:dyDescent="0.3">
      <c r="F18" s="23" t="s">
        <v>14</v>
      </c>
      <c r="G18" s="64">
        <f>(+SUM(G12:G17))</f>
        <v>1571897761.0002003</v>
      </c>
      <c r="H18" s="45">
        <f>(+SUM(H12:H17))</f>
        <v>0</v>
      </c>
      <c r="I18" s="54">
        <f>(+SUM(I12:I17))</f>
        <v>230467.66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180" t="s">
        <v>2</v>
      </c>
      <c r="C21" s="180" t="s">
        <v>10</v>
      </c>
      <c r="D21" s="180" t="s">
        <v>3</v>
      </c>
      <c r="E21" s="180" t="s">
        <v>19</v>
      </c>
      <c r="F21" s="180" t="s">
        <v>4</v>
      </c>
      <c r="G21" s="110" t="s">
        <v>5</v>
      </c>
      <c r="H21" s="183" t="s">
        <v>5</v>
      </c>
      <c r="I21" s="184"/>
      <c r="J21" s="180" t="s">
        <v>6</v>
      </c>
      <c r="K21" s="180" t="s">
        <v>15</v>
      </c>
    </row>
    <row r="22" spans="2:13" ht="14.25" thickBot="1" x14ac:dyDescent="0.3">
      <c r="B22" s="181"/>
      <c r="C22" s="181"/>
      <c r="D22" s="181"/>
      <c r="E22" s="181"/>
      <c r="F22" s="181"/>
      <c r="G22" s="114" t="s">
        <v>7</v>
      </c>
      <c r="H22" s="116" t="s">
        <v>53</v>
      </c>
      <c r="I22" s="119" t="s">
        <v>9</v>
      </c>
      <c r="J22" s="181"/>
      <c r="K22" s="181"/>
    </row>
    <row r="23" spans="2:13" ht="14.25" customHeight="1" x14ac:dyDescent="0.25">
      <c r="B23" s="106">
        <v>1</v>
      </c>
      <c r="C23" s="107" t="s">
        <v>67</v>
      </c>
      <c r="D23" s="108" t="s">
        <v>61</v>
      </c>
      <c r="E23" s="108">
        <v>43550</v>
      </c>
      <c r="F23" s="109">
        <v>44630</v>
      </c>
      <c r="G23" s="113">
        <f t="shared" ref="G23" si="2">+I23*$D$8+H23</f>
        <v>39579187.410000004</v>
      </c>
      <c r="H23" s="115"/>
      <c r="I23" s="117">
        <v>5803</v>
      </c>
      <c r="J23" s="111" t="s">
        <v>63</v>
      </c>
      <c r="K23" s="112" t="s">
        <v>37</v>
      </c>
      <c r="M23" s="42"/>
    </row>
    <row r="24" spans="2:13" ht="14.25" customHeight="1" x14ac:dyDescent="0.25">
      <c r="B24" s="70">
        <v>2</v>
      </c>
      <c r="C24" s="57" t="s">
        <v>67</v>
      </c>
      <c r="D24" s="58" t="s">
        <v>62</v>
      </c>
      <c r="E24" s="58">
        <v>43550</v>
      </c>
      <c r="F24" s="59">
        <v>44630</v>
      </c>
      <c r="G24" s="60">
        <f t="shared" ref="G24:G25" si="3">+I24*$D$8+H24</f>
        <v>2516753.4300000002</v>
      </c>
      <c r="H24" s="61"/>
      <c r="I24" s="62">
        <v>369</v>
      </c>
      <c r="J24" s="63" t="s">
        <v>63</v>
      </c>
      <c r="K24" s="92" t="s">
        <v>37</v>
      </c>
      <c r="M24" s="42"/>
    </row>
    <row r="25" spans="2:13" ht="14.25" customHeight="1" x14ac:dyDescent="0.25">
      <c r="B25" s="70">
        <v>3</v>
      </c>
      <c r="C25" s="57" t="s">
        <v>69</v>
      </c>
      <c r="D25" s="58" t="s">
        <v>61</v>
      </c>
      <c r="E25" s="58">
        <v>43564</v>
      </c>
      <c r="F25" s="59">
        <v>45349</v>
      </c>
      <c r="G25" s="60">
        <f t="shared" si="3"/>
        <v>716149350</v>
      </c>
      <c r="H25" s="61"/>
      <c r="I25" s="62">
        <v>105000</v>
      </c>
      <c r="J25" s="63" t="s">
        <v>63</v>
      </c>
      <c r="K25" s="92" t="s">
        <v>37</v>
      </c>
      <c r="M25" s="42"/>
    </row>
    <row r="26" spans="2:13" ht="14.25" customHeight="1" thickBot="1" x14ac:dyDescent="0.3">
      <c r="B26" s="65">
        <v>4</v>
      </c>
      <c r="C26" s="66" t="s">
        <v>69</v>
      </c>
      <c r="D26" s="67" t="s">
        <v>62</v>
      </c>
      <c r="E26" s="67">
        <v>43564</v>
      </c>
      <c r="F26" s="68">
        <v>45349</v>
      </c>
      <c r="G26" s="90">
        <f>+I26*$D$8+5</f>
        <v>49430133.6404</v>
      </c>
      <c r="H26" s="72"/>
      <c r="I26" s="73">
        <v>7247.32</v>
      </c>
      <c r="J26" s="69" t="s">
        <v>63</v>
      </c>
      <c r="K26" s="95" t="s">
        <v>37</v>
      </c>
      <c r="M26" s="42"/>
    </row>
    <row r="27" spans="2:13" ht="14.25" thickBot="1" x14ac:dyDescent="0.3">
      <c r="F27" s="23" t="s">
        <v>14</v>
      </c>
      <c r="G27" s="64">
        <f>+SUM(G23:G26)</f>
        <v>807675424.48040009</v>
      </c>
      <c r="H27" s="45">
        <f>+SUM(H23:H26)</f>
        <v>0</v>
      </c>
      <c r="I27" s="54">
        <f>+SUM(I23:I26)</f>
        <v>118419.32</v>
      </c>
    </row>
    <row r="28" spans="2:13" ht="15" thickTop="1" thickBot="1" x14ac:dyDescent="0.3">
      <c r="G28" s="21"/>
    </row>
    <row r="29" spans="2:13" ht="18.75" thickBot="1" x14ac:dyDescent="0.3">
      <c r="B29" s="182" t="s">
        <v>52</v>
      </c>
      <c r="C29" s="182"/>
      <c r="D29" s="182"/>
      <c r="E29" s="182"/>
      <c r="F29" s="182"/>
      <c r="G29" s="56">
        <f>+G18+G27</f>
        <v>2379573185.4806004</v>
      </c>
      <c r="H29" s="56">
        <f>+H18+H27</f>
        <v>0</v>
      </c>
      <c r="I29" s="89">
        <f>+I18+I27</f>
        <v>348886.98</v>
      </c>
      <c r="J29" s="19"/>
    </row>
    <row r="30" spans="2:13" ht="15" thickTop="1" x14ac:dyDescent="0.3">
      <c r="B30" s="94" t="s">
        <v>64</v>
      </c>
      <c r="D30" s="4"/>
      <c r="G30" s="21"/>
    </row>
    <row r="31" spans="2:13" ht="14.25" x14ac:dyDescent="0.3">
      <c r="B31" s="94"/>
      <c r="D31" s="4"/>
      <c r="G31" s="21"/>
    </row>
    <row r="32" spans="2:13" x14ac:dyDescent="0.25">
      <c r="D32" s="4"/>
      <c r="G32" s="21"/>
      <c r="J32" s="179"/>
      <c r="K32" s="179"/>
    </row>
    <row r="33" spans="2:23" x14ac:dyDescent="0.25">
      <c r="D33" s="4"/>
      <c r="G33" s="21"/>
      <c r="J33" s="179"/>
      <c r="K33" s="179"/>
    </row>
    <row r="34" spans="2:23" x14ac:dyDescent="0.25">
      <c r="D34" s="4"/>
      <c r="G34" s="21"/>
      <c r="J34" s="179"/>
      <c r="K34" s="179"/>
    </row>
    <row r="35" spans="2:23" x14ac:dyDescent="0.25">
      <c r="G35" s="21"/>
      <c r="J35" s="179"/>
      <c r="K35" s="179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8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8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8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8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8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8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8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8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8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1:K22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W94"/>
  <sheetViews>
    <sheetView showGridLines="0" zoomScaleNormal="100" workbookViewId="0">
      <selection activeCell="G29" sqref="G29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18.7109375" style="28" bestFit="1" customWidth="1"/>
    <col min="8" max="8" width="19.140625" style="5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7"/>
    </row>
    <row r="2" spans="2:23" x14ac:dyDescent="0.25">
      <c r="F2" s="97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44012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6820.47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0" t="s">
        <v>2</v>
      </c>
      <c r="C10" s="180" t="s">
        <v>10</v>
      </c>
      <c r="D10" s="180" t="s">
        <v>3</v>
      </c>
      <c r="E10" s="180" t="s">
        <v>19</v>
      </c>
      <c r="F10" s="180" t="s">
        <v>4</v>
      </c>
      <c r="G10" s="110" t="s">
        <v>5</v>
      </c>
      <c r="H10" s="183" t="s">
        <v>5</v>
      </c>
      <c r="I10" s="184"/>
      <c r="J10" s="180" t="s">
        <v>6</v>
      </c>
      <c r="K10" s="180" t="s">
        <v>15</v>
      </c>
    </row>
    <row r="11" spans="2:23" ht="13.5" customHeight="1" thickBot="1" x14ac:dyDescent="0.3">
      <c r="B11" s="181"/>
      <c r="C11" s="181"/>
      <c r="D11" s="181"/>
      <c r="E11" s="181"/>
      <c r="F11" s="181"/>
      <c r="G11" s="114" t="s">
        <v>7</v>
      </c>
      <c r="H11" s="116" t="s">
        <v>53</v>
      </c>
      <c r="I11" s="118" t="s">
        <v>9</v>
      </c>
      <c r="J11" s="181"/>
      <c r="K11" s="181"/>
    </row>
    <row r="12" spans="2:23" ht="14.25" customHeight="1" x14ac:dyDescent="0.25">
      <c r="B12" s="70">
        <v>1</v>
      </c>
      <c r="C12" s="57" t="s">
        <v>94</v>
      </c>
      <c r="D12" s="58" t="s">
        <v>55</v>
      </c>
      <c r="E12" s="137">
        <v>43929</v>
      </c>
      <c r="F12" s="138">
        <v>44020</v>
      </c>
      <c r="G12" s="60">
        <f t="shared" ref="G12:G21" si="0">+I12*$D$8+H12</f>
        <v>589061827.37250006</v>
      </c>
      <c r="H12" s="61">
        <v>0</v>
      </c>
      <c r="I12" s="62">
        <v>86366.75</v>
      </c>
      <c r="J12" s="63" t="s">
        <v>35</v>
      </c>
      <c r="K12" s="92" t="s">
        <v>37</v>
      </c>
      <c r="M12" s="37"/>
    </row>
    <row r="13" spans="2:23" ht="14.25" customHeight="1" x14ac:dyDescent="0.25">
      <c r="B13" s="70">
        <v>2</v>
      </c>
      <c r="C13" s="57" t="s">
        <v>96</v>
      </c>
      <c r="D13" s="58" t="s">
        <v>55</v>
      </c>
      <c r="E13" s="137">
        <v>44084</v>
      </c>
      <c r="F13" s="138">
        <v>44127</v>
      </c>
      <c r="G13" s="60">
        <f t="shared" si="0"/>
        <v>69108412.275000006</v>
      </c>
      <c r="H13" s="61">
        <v>0</v>
      </c>
      <c r="I13" s="62">
        <v>10132.5</v>
      </c>
      <c r="J13" s="63" t="s">
        <v>35</v>
      </c>
      <c r="K13" s="92" t="s">
        <v>37</v>
      </c>
      <c r="M13" s="37"/>
    </row>
    <row r="14" spans="2:23" ht="14.25" customHeight="1" x14ac:dyDescent="0.25">
      <c r="B14" s="70">
        <v>3</v>
      </c>
      <c r="C14" s="57" t="s">
        <v>97</v>
      </c>
      <c r="D14" s="58" t="s">
        <v>44</v>
      </c>
      <c r="E14" s="137">
        <v>44075</v>
      </c>
      <c r="F14" s="138">
        <v>44122</v>
      </c>
      <c r="G14" s="60">
        <f t="shared" si="0"/>
        <v>23700000</v>
      </c>
      <c r="H14" s="61">
        <v>23700000</v>
      </c>
      <c r="I14" s="62"/>
      <c r="J14" s="63" t="s">
        <v>35</v>
      </c>
      <c r="K14" s="92" t="s">
        <v>37</v>
      </c>
      <c r="M14" s="37"/>
    </row>
    <row r="15" spans="2:23" ht="14.25" customHeight="1" x14ac:dyDescent="0.25">
      <c r="B15" s="70">
        <v>4</v>
      </c>
      <c r="C15" s="57" t="s">
        <v>98</v>
      </c>
      <c r="D15" s="58" t="s">
        <v>44</v>
      </c>
      <c r="E15" s="137">
        <v>44071</v>
      </c>
      <c r="F15" s="138">
        <v>44338</v>
      </c>
      <c r="G15" s="60">
        <f t="shared" si="0"/>
        <v>27309700</v>
      </c>
      <c r="H15" s="61">
        <v>27309700</v>
      </c>
      <c r="I15" s="62">
        <v>0</v>
      </c>
      <c r="J15" s="63" t="s">
        <v>35</v>
      </c>
      <c r="K15" s="92" t="s">
        <v>37</v>
      </c>
      <c r="M15" s="37"/>
    </row>
    <row r="16" spans="2:23" ht="14.25" customHeight="1" x14ac:dyDescent="0.25">
      <c r="B16" s="70">
        <v>5</v>
      </c>
      <c r="C16" s="57" t="s">
        <v>79</v>
      </c>
      <c r="D16" s="58" t="s">
        <v>44</v>
      </c>
      <c r="E16" s="137">
        <v>43978</v>
      </c>
      <c r="F16" s="138">
        <v>44008</v>
      </c>
      <c r="G16" s="60">
        <f t="shared" si="0"/>
        <v>119648852.56999999</v>
      </c>
      <c r="H16" s="61">
        <v>55325000</v>
      </c>
      <c r="I16" s="62">
        <v>9431</v>
      </c>
      <c r="J16" s="63" t="s">
        <v>35</v>
      </c>
      <c r="K16" s="92" t="s">
        <v>37</v>
      </c>
      <c r="M16" s="37"/>
    </row>
    <row r="17" spans="2:13" ht="14.25" customHeight="1" x14ac:dyDescent="0.25">
      <c r="B17" s="70">
        <v>6</v>
      </c>
      <c r="C17" s="57" t="s">
        <v>95</v>
      </c>
      <c r="D17" s="58" t="s">
        <v>44</v>
      </c>
      <c r="E17" s="137">
        <v>43991</v>
      </c>
      <c r="F17" s="138">
        <v>44020</v>
      </c>
      <c r="G17" s="60">
        <f t="shared" si="0"/>
        <v>61616125.980000004</v>
      </c>
      <c r="H17" s="61">
        <v>0</v>
      </c>
      <c r="I17" s="62">
        <v>9034</v>
      </c>
      <c r="J17" s="63" t="s">
        <v>35</v>
      </c>
      <c r="K17" s="92" t="s">
        <v>80</v>
      </c>
      <c r="M17" s="37"/>
    </row>
    <row r="18" spans="2:13" ht="14.25" customHeight="1" x14ac:dyDescent="0.25">
      <c r="B18" s="70">
        <v>7</v>
      </c>
      <c r="C18" s="57" t="s">
        <v>74</v>
      </c>
      <c r="D18" s="58" t="s">
        <v>44</v>
      </c>
      <c r="E18" s="137">
        <v>44006</v>
      </c>
      <c r="F18" s="138">
        <v>44036</v>
      </c>
      <c r="G18" s="60">
        <f t="shared" si="0"/>
        <v>245215591.73900002</v>
      </c>
      <c r="H18" s="61">
        <v>39212162</v>
      </c>
      <c r="I18" s="62">
        <v>30203.7</v>
      </c>
      <c r="J18" s="63" t="s">
        <v>35</v>
      </c>
      <c r="K18" s="92" t="s">
        <v>37</v>
      </c>
      <c r="M18" s="37"/>
    </row>
    <row r="19" spans="2:13" ht="14.25" customHeight="1" x14ac:dyDescent="0.25">
      <c r="B19" s="70">
        <v>8</v>
      </c>
      <c r="C19" s="57" t="s">
        <v>75</v>
      </c>
      <c r="D19" s="58" t="s">
        <v>44</v>
      </c>
      <c r="E19" s="137">
        <v>43799</v>
      </c>
      <c r="F19" s="138">
        <v>43829</v>
      </c>
      <c r="G19" s="60">
        <f t="shared" si="0"/>
        <v>253511154</v>
      </c>
      <c r="H19" s="61">
        <v>253511154</v>
      </c>
      <c r="I19" s="62">
        <v>0</v>
      </c>
      <c r="J19" s="63" t="s">
        <v>35</v>
      </c>
      <c r="K19" s="92" t="s">
        <v>37</v>
      </c>
      <c r="M19" s="37"/>
    </row>
    <row r="20" spans="2:13" ht="14.25" customHeight="1" x14ac:dyDescent="0.25">
      <c r="B20" s="70">
        <v>9</v>
      </c>
      <c r="C20" s="57" t="s">
        <v>46</v>
      </c>
      <c r="D20" s="58" t="s">
        <v>44</v>
      </c>
      <c r="E20" s="137">
        <v>42894</v>
      </c>
      <c r="F20" s="138">
        <v>45404</v>
      </c>
      <c r="G20" s="60">
        <f t="shared" si="0"/>
        <v>65885740.200000003</v>
      </c>
      <c r="H20" s="61">
        <v>0</v>
      </c>
      <c r="I20" s="62">
        <v>9660</v>
      </c>
      <c r="J20" s="63" t="s">
        <v>34</v>
      </c>
      <c r="K20" s="92" t="s">
        <v>37</v>
      </c>
    </row>
    <row r="21" spans="2:13" ht="14.25" customHeight="1" x14ac:dyDescent="0.25">
      <c r="B21" s="70">
        <v>10</v>
      </c>
      <c r="C21" s="57" t="s">
        <v>78</v>
      </c>
      <c r="D21" s="58" t="s">
        <v>44</v>
      </c>
      <c r="E21" s="137">
        <v>43846</v>
      </c>
      <c r="F21" s="138">
        <v>45406</v>
      </c>
      <c r="G21" s="60">
        <f t="shared" si="0"/>
        <v>81027183.600000009</v>
      </c>
      <c r="H21" s="61"/>
      <c r="I21" s="62">
        <v>11880</v>
      </c>
      <c r="J21" s="63" t="s">
        <v>34</v>
      </c>
      <c r="K21" s="92" t="s">
        <v>37</v>
      </c>
    </row>
    <row r="22" spans="2:13" ht="14.25" customHeight="1" thickBot="1" x14ac:dyDescent="0.3">
      <c r="B22" s="70">
        <v>12</v>
      </c>
      <c r="C22" s="66" t="s">
        <v>68</v>
      </c>
      <c r="D22" s="67"/>
      <c r="E22" s="67"/>
      <c r="F22" s="68"/>
      <c r="G22" s="90">
        <v>715721009</v>
      </c>
      <c r="H22" s="72">
        <v>0</v>
      </c>
      <c r="I22" s="73">
        <v>0</v>
      </c>
      <c r="J22" s="63"/>
      <c r="K22" s="92"/>
      <c r="M22" s="42"/>
    </row>
    <row r="23" spans="2:13" ht="14.25" thickBot="1" x14ac:dyDescent="0.3">
      <c r="F23" s="23" t="s">
        <v>14</v>
      </c>
      <c r="G23" s="64">
        <f>(+SUM(G12:G22))</f>
        <v>2251805596.7364998</v>
      </c>
      <c r="H23" s="45">
        <f>(+SUM(H12:H22))</f>
        <v>399058016</v>
      </c>
      <c r="I23" s="54">
        <f>SUM(I12:I22)</f>
        <v>166707.95000000001</v>
      </c>
    </row>
    <row r="24" spans="2:13" ht="19.5" thickTop="1" thickBot="1" x14ac:dyDescent="0.3">
      <c r="B24" s="19" t="s">
        <v>13</v>
      </c>
      <c r="G24" s="21"/>
    </row>
    <row r="25" spans="2:13" ht="12.75" customHeight="1" thickBot="1" x14ac:dyDescent="0.3">
      <c r="B25" s="180" t="s">
        <v>2</v>
      </c>
      <c r="C25" s="180" t="s">
        <v>10</v>
      </c>
      <c r="D25" s="180" t="s">
        <v>3</v>
      </c>
      <c r="E25" s="180" t="s">
        <v>19</v>
      </c>
      <c r="F25" s="180" t="s">
        <v>4</v>
      </c>
      <c r="G25" s="110" t="s">
        <v>5</v>
      </c>
      <c r="H25" s="183" t="s">
        <v>5</v>
      </c>
      <c r="I25" s="184"/>
      <c r="J25" s="180" t="s">
        <v>6</v>
      </c>
      <c r="K25" s="180" t="s">
        <v>15</v>
      </c>
    </row>
    <row r="26" spans="2:13" ht="14.25" thickBot="1" x14ac:dyDescent="0.3">
      <c r="B26" s="181"/>
      <c r="C26" s="181"/>
      <c r="D26" s="181"/>
      <c r="E26" s="181"/>
      <c r="F26" s="181"/>
      <c r="G26" s="114" t="s">
        <v>7</v>
      </c>
      <c r="H26" s="116" t="s">
        <v>53</v>
      </c>
      <c r="I26" s="118" t="s">
        <v>9</v>
      </c>
      <c r="J26" s="181"/>
      <c r="K26" s="181"/>
    </row>
    <row r="27" spans="2:13" x14ac:dyDescent="0.25">
      <c r="B27" s="70">
        <v>1</v>
      </c>
      <c r="C27" s="57" t="s">
        <v>46</v>
      </c>
      <c r="D27" s="58" t="s">
        <v>44</v>
      </c>
      <c r="E27" s="137">
        <v>42894</v>
      </c>
      <c r="F27" s="138">
        <v>45404</v>
      </c>
      <c r="G27" s="60">
        <f t="shared" ref="G27:G28" si="1">+I27*$D$8+H27</f>
        <v>236329285.5</v>
      </c>
      <c r="H27" s="100"/>
      <c r="I27" s="100">
        <v>34650</v>
      </c>
      <c r="J27" s="63" t="s">
        <v>34</v>
      </c>
      <c r="K27" s="71" t="s">
        <v>37</v>
      </c>
    </row>
    <row r="28" spans="2:13" x14ac:dyDescent="0.25">
      <c r="B28" s="70">
        <v>2</v>
      </c>
      <c r="C28" s="57" t="s">
        <v>78</v>
      </c>
      <c r="D28" s="58" t="s">
        <v>44</v>
      </c>
      <c r="E28" s="137">
        <v>43846</v>
      </c>
      <c r="F28" s="138">
        <v>45406</v>
      </c>
      <c r="G28" s="60">
        <f t="shared" si="1"/>
        <v>409173636.24000001</v>
      </c>
      <c r="H28" s="61">
        <v>0</v>
      </c>
      <c r="I28" s="62">
        <v>59992</v>
      </c>
      <c r="J28" s="63" t="s">
        <v>34</v>
      </c>
      <c r="K28" s="92" t="s">
        <v>37</v>
      </c>
    </row>
    <row r="29" spans="2:13" ht="14.25" thickBot="1" x14ac:dyDescent="0.3">
      <c r="B29" s="70">
        <v>3</v>
      </c>
      <c r="C29" s="66" t="s">
        <v>68</v>
      </c>
      <c r="D29" s="67"/>
      <c r="E29" s="67"/>
      <c r="F29" s="68"/>
      <c r="G29" s="90">
        <v>8748916</v>
      </c>
      <c r="H29" s="72"/>
      <c r="I29" s="73"/>
      <c r="J29" s="63"/>
      <c r="K29" s="92"/>
    </row>
    <row r="30" spans="2:13" ht="14.25" thickBot="1" x14ac:dyDescent="0.3">
      <c r="F30" s="23" t="s">
        <v>14</v>
      </c>
      <c r="G30" s="64">
        <f>+SUM(G27:G29)</f>
        <v>654251837.74000001</v>
      </c>
      <c r="H30" s="45">
        <f>+SUM(H27:H29)</f>
        <v>0</v>
      </c>
      <c r="I30" s="54">
        <f>+SUM(I27:I29)</f>
        <v>94642</v>
      </c>
    </row>
    <row r="31" spans="2:13" ht="15" thickTop="1" thickBot="1" x14ac:dyDescent="0.3">
      <c r="G31" s="21"/>
    </row>
    <row r="32" spans="2:13" ht="18.75" thickBot="1" x14ac:dyDescent="0.3">
      <c r="B32" s="182" t="s">
        <v>52</v>
      </c>
      <c r="C32" s="182"/>
      <c r="D32" s="182"/>
      <c r="E32" s="182"/>
      <c r="F32" s="182"/>
      <c r="G32" s="56">
        <f>+G23+G30</f>
        <v>2906057434.4764996</v>
      </c>
      <c r="H32" s="56">
        <f>+H23+H30</f>
        <v>399058016</v>
      </c>
      <c r="I32" s="101">
        <f>+I23+I30</f>
        <v>261349.95</v>
      </c>
      <c r="J32" s="19"/>
    </row>
    <row r="33" spans="2:11" ht="15" thickTop="1" x14ac:dyDescent="0.3">
      <c r="B33" s="91" t="s">
        <v>56</v>
      </c>
      <c r="D33" s="4"/>
      <c r="G33" s="21"/>
    </row>
    <row r="34" spans="2:11" x14ac:dyDescent="0.25">
      <c r="D34" s="4"/>
      <c r="G34" s="21"/>
      <c r="J34" s="179"/>
      <c r="K34" s="179"/>
    </row>
    <row r="35" spans="2:11" x14ac:dyDescent="0.25">
      <c r="D35" s="4"/>
      <c r="G35" s="21"/>
      <c r="J35" s="179"/>
      <c r="K35" s="179"/>
    </row>
    <row r="36" spans="2:11" x14ac:dyDescent="0.25">
      <c r="D36" s="4"/>
      <c r="G36" s="21"/>
      <c r="J36" s="179"/>
      <c r="K36" s="179"/>
    </row>
    <row r="37" spans="2:11" x14ac:dyDescent="0.25">
      <c r="G37" s="21"/>
      <c r="J37" s="179"/>
      <c r="K37" s="179"/>
    </row>
    <row r="38" spans="2:11" x14ac:dyDescent="0.25">
      <c r="G38" s="21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</sheetData>
  <mergeCells count="21">
    <mergeCell ref="H10:I10"/>
    <mergeCell ref="C25:C26"/>
    <mergeCell ref="D25:D26"/>
    <mergeCell ref="E25:E26"/>
    <mergeCell ref="F25:F26"/>
    <mergeCell ref="B32:F32"/>
    <mergeCell ref="J35:K35"/>
    <mergeCell ref="J36:K36"/>
    <mergeCell ref="J37:K37"/>
    <mergeCell ref="J10:J11"/>
    <mergeCell ref="K10:K11"/>
    <mergeCell ref="J34:K34"/>
    <mergeCell ref="B25:B26"/>
    <mergeCell ref="B10:B11"/>
    <mergeCell ref="H25:I25"/>
    <mergeCell ref="J25:J26"/>
    <mergeCell ref="K25:K26"/>
    <mergeCell ref="C10:C11"/>
    <mergeCell ref="D10:D11"/>
    <mergeCell ref="E10:E11"/>
    <mergeCell ref="F10:F11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B1:W117"/>
  <sheetViews>
    <sheetView topLeftCell="A23" zoomScaleNormal="100" workbookViewId="0">
      <selection activeCell="E44" sqref="E4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.42578125" style="22" bestFit="1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44012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6820.47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80" t="s">
        <v>2</v>
      </c>
      <c r="C11" s="180" t="s">
        <v>11</v>
      </c>
      <c r="D11" s="180" t="s">
        <v>3</v>
      </c>
      <c r="E11" s="180" t="s">
        <v>19</v>
      </c>
      <c r="F11" s="180" t="s">
        <v>4</v>
      </c>
      <c r="G11" s="110" t="s">
        <v>5</v>
      </c>
      <c r="H11" s="183" t="s">
        <v>5</v>
      </c>
      <c r="I11" s="184"/>
      <c r="J11" s="180" t="s">
        <v>6</v>
      </c>
      <c r="K11" s="180" t="s">
        <v>15</v>
      </c>
    </row>
    <row r="12" spans="2:23" ht="14.25" thickBot="1" x14ac:dyDescent="0.3">
      <c r="B12" s="181"/>
      <c r="C12" s="181"/>
      <c r="D12" s="181"/>
      <c r="E12" s="181"/>
      <c r="F12" s="181"/>
      <c r="G12" s="163" t="s">
        <v>7</v>
      </c>
      <c r="H12" s="116" t="s">
        <v>8</v>
      </c>
      <c r="I12" s="119" t="s">
        <v>9</v>
      </c>
      <c r="J12" s="181"/>
      <c r="K12" s="181"/>
    </row>
    <row r="13" spans="2:23" x14ac:dyDescent="0.25">
      <c r="B13" s="157">
        <v>1</v>
      </c>
      <c r="C13" s="158" t="s">
        <v>81</v>
      </c>
      <c r="D13" s="159" t="s">
        <v>91</v>
      </c>
      <c r="E13" s="160">
        <v>43860</v>
      </c>
      <c r="F13" s="160">
        <v>44593</v>
      </c>
      <c r="G13" s="161">
        <f>+H13+I13*$D$7</f>
        <v>234356164</v>
      </c>
      <c r="H13" s="161">
        <v>234356164</v>
      </c>
      <c r="I13" s="161">
        <v>0</v>
      </c>
      <c r="J13" s="159" t="s">
        <v>92</v>
      </c>
      <c r="K13" s="162" t="s">
        <v>37</v>
      </c>
    </row>
    <row r="14" spans="2:23" x14ac:dyDescent="0.25">
      <c r="B14" s="148">
        <v>2</v>
      </c>
      <c r="C14" s="145" t="s">
        <v>82</v>
      </c>
      <c r="D14" s="144" t="s">
        <v>91</v>
      </c>
      <c r="E14" s="146">
        <v>43860</v>
      </c>
      <c r="F14" s="146">
        <v>45016</v>
      </c>
      <c r="G14" s="147">
        <f>+H14+I14*$D$7</f>
        <v>239342466</v>
      </c>
      <c r="H14" s="147">
        <v>239342466</v>
      </c>
      <c r="I14" s="147">
        <v>0</v>
      </c>
      <c r="J14" s="144" t="s">
        <v>92</v>
      </c>
      <c r="K14" s="149" t="s">
        <v>37</v>
      </c>
    </row>
    <row r="15" spans="2:23" x14ac:dyDescent="0.25">
      <c r="B15" s="148">
        <v>3</v>
      </c>
      <c r="C15" s="145" t="s">
        <v>83</v>
      </c>
      <c r="D15" s="144" t="s">
        <v>91</v>
      </c>
      <c r="E15" s="146">
        <v>43888</v>
      </c>
      <c r="F15" s="146">
        <v>45321</v>
      </c>
      <c r="G15" s="147">
        <f t="shared" ref="G15:G21" si="0">+H15+I15*$D$7</f>
        <v>245326028</v>
      </c>
      <c r="H15" s="147">
        <v>245326028</v>
      </c>
      <c r="I15" s="147">
        <v>0</v>
      </c>
      <c r="J15" s="144" t="s">
        <v>92</v>
      </c>
      <c r="K15" s="149" t="s">
        <v>37</v>
      </c>
    </row>
    <row r="16" spans="2:23" x14ac:dyDescent="0.25">
      <c r="B16" s="148">
        <v>4</v>
      </c>
      <c r="C16" s="145" t="s">
        <v>84</v>
      </c>
      <c r="D16" s="144" t="s">
        <v>91</v>
      </c>
      <c r="E16" s="146">
        <v>43888</v>
      </c>
      <c r="F16" s="146">
        <v>45685</v>
      </c>
      <c r="G16" s="147">
        <f t="shared" si="0"/>
        <v>252306850</v>
      </c>
      <c r="H16" s="147">
        <v>252306850</v>
      </c>
      <c r="I16" s="147">
        <v>0</v>
      </c>
      <c r="J16" s="144" t="s">
        <v>92</v>
      </c>
      <c r="K16" s="149" t="s">
        <v>37</v>
      </c>
    </row>
    <row r="17" spans="2:23" x14ac:dyDescent="0.25">
      <c r="B17" s="148">
        <v>5</v>
      </c>
      <c r="C17" s="145" t="s">
        <v>85</v>
      </c>
      <c r="D17" s="144" t="s">
        <v>91</v>
      </c>
      <c r="E17" s="146">
        <v>43888</v>
      </c>
      <c r="F17" s="146">
        <v>46049</v>
      </c>
      <c r="G17" s="147">
        <f t="shared" si="0"/>
        <v>259287672</v>
      </c>
      <c r="H17" s="147">
        <v>259287672</v>
      </c>
      <c r="I17" s="147">
        <v>0</v>
      </c>
      <c r="J17" s="144" t="s">
        <v>92</v>
      </c>
      <c r="K17" s="149" t="s">
        <v>37</v>
      </c>
    </row>
    <row r="18" spans="2:23" x14ac:dyDescent="0.25">
      <c r="B18" s="148">
        <v>6</v>
      </c>
      <c r="C18" s="145" t="s">
        <v>86</v>
      </c>
      <c r="D18" s="144" t="s">
        <v>91</v>
      </c>
      <c r="E18" s="146">
        <v>43860</v>
      </c>
      <c r="F18" s="146">
        <v>44775</v>
      </c>
      <c r="G18" s="147">
        <f t="shared" si="0"/>
        <v>95224946.770799994</v>
      </c>
      <c r="H18" s="147">
        <v>0</v>
      </c>
      <c r="I18" s="164">
        <v>13961.64</v>
      </c>
      <c r="J18" s="144" t="s">
        <v>92</v>
      </c>
      <c r="K18" s="149" t="s">
        <v>37</v>
      </c>
    </row>
    <row r="19" spans="2:23" x14ac:dyDescent="0.25">
      <c r="B19" s="148">
        <v>7</v>
      </c>
      <c r="C19" s="145" t="s">
        <v>87</v>
      </c>
      <c r="D19" s="144" t="s">
        <v>91</v>
      </c>
      <c r="E19" s="146">
        <v>43860</v>
      </c>
      <c r="F19" s="146">
        <v>45139</v>
      </c>
      <c r="G19" s="147">
        <f t="shared" si="0"/>
        <v>98625905.931600004</v>
      </c>
      <c r="H19" s="147">
        <v>0</v>
      </c>
      <c r="I19" s="164">
        <v>14460.28</v>
      </c>
      <c r="J19" s="144" t="s">
        <v>92</v>
      </c>
      <c r="K19" s="149" t="s">
        <v>37</v>
      </c>
    </row>
    <row r="20" spans="2:23" x14ac:dyDescent="0.25">
      <c r="B20" s="148">
        <v>8</v>
      </c>
      <c r="C20" s="145" t="s">
        <v>88</v>
      </c>
      <c r="D20" s="144" t="s">
        <v>91</v>
      </c>
      <c r="E20" s="146">
        <v>43888</v>
      </c>
      <c r="F20" s="146">
        <v>45503</v>
      </c>
      <c r="G20" s="147">
        <f t="shared" si="0"/>
        <v>102026728.683</v>
      </c>
      <c r="H20" s="147">
        <v>0</v>
      </c>
      <c r="I20" s="164">
        <v>14958.9</v>
      </c>
      <c r="J20" s="144" t="s">
        <v>92</v>
      </c>
      <c r="K20" s="149" t="s">
        <v>37</v>
      </c>
    </row>
    <row r="21" spans="2:23" ht="14.25" thickBot="1" x14ac:dyDescent="0.3">
      <c r="B21" s="150">
        <v>9</v>
      </c>
      <c r="C21" s="151" t="s">
        <v>89</v>
      </c>
      <c r="D21" s="152" t="s">
        <v>91</v>
      </c>
      <c r="E21" s="153">
        <v>43888</v>
      </c>
      <c r="F21" s="154">
        <v>45867</v>
      </c>
      <c r="G21" s="155">
        <f t="shared" si="0"/>
        <v>105427687.84380001</v>
      </c>
      <c r="H21" s="155">
        <v>0</v>
      </c>
      <c r="I21" s="165">
        <v>15457.54</v>
      </c>
      <c r="J21" s="152" t="s">
        <v>92</v>
      </c>
      <c r="K21" s="156" t="s">
        <v>37</v>
      </c>
    </row>
    <row r="22" spans="2:23" ht="14.25" thickBot="1" x14ac:dyDescent="0.3">
      <c r="F22" s="23" t="s">
        <v>14</v>
      </c>
      <c r="G22" s="45">
        <f>SUM(G13:G21)</f>
        <v>1631924449.2292004</v>
      </c>
      <c r="H22" s="46">
        <f>+SUM(H13:H21)</f>
        <v>1230619180</v>
      </c>
      <c r="I22" s="47">
        <f>+SUM(I13:I21)</f>
        <v>58838.36</v>
      </c>
      <c r="M22" s="5"/>
    </row>
    <row r="23" spans="2:23" ht="14.25" thickTop="1" x14ac:dyDescent="0.25">
      <c r="B23" s="12"/>
      <c r="C23" s="17"/>
      <c r="D23" s="18"/>
      <c r="E23" s="18"/>
      <c r="F23" s="8"/>
      <c r="G23" s="36"/>
      <c r="H23" s="9"/>
      <c r="I23" s="10"/>
      <c r="J23" s="8"/>
      <c r="K23" s="8"/>
      <c r="L23" s="8"/>
      <c r="M23" s="9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2:23" x14ac:dyDescent="0.25">
      <c r="G24" s="21"/>
    </row>
    <row r="25" spans="2:23" ht="18" x14ac:dyDescent="0.25">
      <c r="B25" s="19" t="s">
        <v>13</v>
      </c>
      <c r="G25" s="21"/>
    </row>
    <row r="26" spans="2:23" ht="14.25" thickBot="1" x14ac:dyDescent="0.3">
      <c r="G26" s="21"/>
    </row>
    <row r="27" spans="2:23" ht="12.75" customHeight="1" thickBot="1" x14ac:dyDescent="0.3">
      <c r="B27" s="180" t="s">
        <v>2</v>
      </c>
      <c r="C27" s="180" t="s">
        <v>11</v>
      </c>
      <c r="D27" s="180" t="s">
        <v>3</v>
      </c>
      <c r="E27" s="180" t="s">
        <v>19</v>
      </c>
      <c r="F27" s="180" t="s">
        <v>4</v>
      </c>
      <c r="G27" s="110" t="s">
        <v>5</v>
      </c>
      <c r="H27" s="183" t="s">
        <v>5</v>
      </c>
      <c r="I27" s="184"/>
      <c r="J27" s="180" t="s">
        <v>6</v>
      </c>
      <c r="K27" s="180" t="s">
        <v>15</v>
      </c>
    </row>
    <row r="28" spans="2:23" ht="14.25" thickBot="1" x14ac:dyDescent="0.3">
      <c r="B28" s="181"/>
      <c r="C28" s="181"/>
      <c r="D28" s="181"/>
      <c r="E28" s="181"/>
      <c r="F28" s="181"/>
      <c r="G28" s="163" t="s">
        <v>7</v>
      </c>
      <c r="H28" s="116" t="s">
        <v>8</v>
      </c>
      <c r="I28" s="119" t="s">
        <v>9</v>
      </c>
      <c r="J28" s="181"/>
      <c r="K28" s="181"/>
    </row>
    <row r="29" spans="2:23" x14ac:dyDescent="0.25">
      <c r="B29" s="157">
        <v>1</v>
      </c>
      <c r="C29" s="158" t="s">
        <v>81</v>
      </c>
      <c r="D29" s="159" t="s">
        <v>90</v>
      </c>
      <c r="E29" s="160">
        <v>43860</v>
      </c>
      <c r="F29" s="160">
        <v>44593</v>
      </c>
      <c r="G29" s="161">
        <f>+H29+I29*$D$7</f>
        <v>4000000000</v>
      </c>
      <c r="H29" s="161">
        <v>4000000000</v>
      </c>
      <c r="I29" s="161">
        <v>0</v>
      </c>
      <c r="J29" s="159" t="s">
        <v>92</v>
      </c>
      <c r="K29" s="162" t="s">
        <v>37</v>
      </c>
    </row>
    <row r="30" spans="2:23" x14ac:dyDescent="0.25">
      <c r="B30" s="148">
        <v>2</v>
      </c>
      <c r="C30" s="145" t="s">
        <v>81</v>
      </c>
      <c r="D30" s="144" t="s">
        <v>91</v>
      </c>
      <c r="E30" s="146">
        <v>43860</v>
      </c>
      <c r="F30" s="146">
        <v>44593</v>
      </c>
      <c r="G30" s="147">
        <f t="shared" ref="G30:G46" si="1">+H30+I30*$D$7</f>
        <v>592328766</v>
      </c>
      <c r="H30" s="147">
        <v>592328766</v>
      </c>
      <c r="I30" s="147">
        <v>0</v>
      </c>
      <c r="J30" s="144" t="s">
        <v>92</v>
      </c>
      <c r="K30" s="149" t="s">
        <v>37</v>
      </c>
    </row>
    <row r="31" spans="2:23" x14ac:dyDescent="0.25">
      <c r="B31" s="148">
        <v>3</v>
      </c>
      <c r="C31" s="145" t="s">
        <v>82</v>
      </c>
      <c r="D31" s="144" t="s">
        <v>90</v>
      </c>
      <c r="E31" s="146">
        <v>43860</v>
      </c>
      <c r="F31" s="146">
        <v>45016</v>
      </c>
      <c r="G31" s="147">
        <f t="shared" si="1"/>
        <v>4000000000</v>
      </c>
      <c r="H31" s="147">
        <v>4000000000</v>
      </c>
      <c r="I31" s="147">
        <v>0</v>
      </c>
      <c r="J31" s="144" t="s">
        <v>92</v>
      </c>
      <c r="K31" s="149" t="s">
        <v>37</v>
      </c>
    </row>
    <row r="32" spans="2:23" x14ac:dyDescent="0.25">
      <c r="B32" s="148">
        <v>4</v>
      </c>
      <c r="C32" s="145" t="s">
        <v>82</v>
      </c>
      <c r="D32" s="144" t="s">
        <v>91</v>
      </c>
      <c r="E32" s="146">
        <v>43860</v>
      </c>
      <c r="F32" s="146">
        <v>45016</v>
      </c>
      <c r="G32" s="147">
        <f t="shared" si="1"/>
        <v>1083616439</v>
      </c>
      <c r="H32" s="147">
        <v>1083616439</v>
      </c>
      <c r="I32" s="147">
        <v>0</v>
      </c>
      <c r="J32" s="144" t="s">
        <v>92</v>
      </c>
      <c r="K32" s="149" t="s">
        <v>37</v>
      </c>
    </row>
    <row r="33" spans="2:11" x14ac:dyDescent="0.25">
      <c r="B33" s="148">
        <v>5</v>
      </c>
      <c r="C33" s="145" t="s">
        <v>83</v>
      </c>
      <c r="D33" s="144" t="s">
        <v>90</v>
      </c>
      <c r="E33" s="146">
        <v>43888</v>
      </c>
      <c r="F33" s="146">
        <v>45321</v>
      </c>
      <c r="G33" s="147">
        <f t="shared" si="1"/>
        <v>4000000000</v>
      </c>
      <c r="H33" s="147">
        <v>4000000000</v>
      </c>
      <c r="I33" s="147">
        <v>0</v>
      </c>
      <c r="J33" s="144" t="s">
        <v>92</v>
      </c>
      <c r="K33" s="149" t="s">
        <v>37</v>
      </c>
    </row>
    <row r="34" spans="2:11" x14ac:dyDescent="0.25">
      <c r="B34" s="148">
        <v>6</v>
      </c>
      <c r="C34" s="145" t="s">
        <v>83</v>
      </c>
      <c r="D34" s="144" t="s">
        <v>91</v>
      </c>
      <c r="E34" s="146">
        <v>43888</v>
      </c>
      <c r="F34" s="146">
        <v>45321</v>
      </c>
      <c r="G34" s="147">
        <f t="shared" si="1"/>
        <v>1601358908</v>
      </c>
      <c r="H34" s="147">
        <v>1601358908</v>
      </c>
      <c r="I34" s="147">
        <v>0</v>
      </c>
      <c r="J34" s="144" t="s">
        <v>92</v>
      </c>
      <c r="K34" s="149" t="s">
        <v>37</v>
      </c>
    </row>
    <row r="35" spans="2:11" x14ac:dyDescent="0.25">
      <c r="B35" s="148">
        <v>7</v>
      </c>
      <c r="C35" s="145" t="s">
        <v>84</v>
      </c>
      <c r="D35" s="144" t="s">
        <v>90</v>
      </c>
      <c r="E35" s="146">
        <v>43888</v>
      </c>
      <c r="F35" s="146">
        <v>45685</v>
      </c>
      <c r="G35" s="147">
        <f t="shared" si="1"/>
        <v>4000000000</v>
      </c>
      <c r="H35" s="147">
        <v>4000000000</v>
      </c>
      <c r="I35" s="147">
        <v>0</v>
      </c>
      <c r="J35" s="144" t="s">
        <v>92</v>
      </c>
      <c r="K35" s="149" t="s">
        <v>37</v>
      </c>
    </row>
    <row r="36" spans="2:11" x14ac:dyDescent="0.25">
      <c r="B36" s="148">
        <v>8</v>
      </c>
      <c r="C36" s="145" t="s">
        <v>84</v>
      </c>
      <c r="D36" s="144" t="s">
        <v>91</v>
      </c>
      <c r="E36" s="146">
        <v>43888</v>
      </c>
      <c r="F36" s="146">
        <v>45685</v>
      </c>
      <c r="G36" s="147">
        <f t="shared" si="1"/>
        <v>2151539732</v>
      </c>
      <c r="H36" s="147">
        <v>2151539732</v>
      </c>
      <c r="I36" s="147">
        <v>0</v>
      </c>
      <c r="J36" s="144" t="s">
        <v>92</v>
      </c>
      <c r="K36" s="149" t="s">
        <v>37</v>
      </c>
    </row>
    <row r="37" spans="2:11" x14ac:dyDescent="0.25">
      <c r="B37" s="148">
        <v>9</v>
      </c>
      <c r="C37" s="145" t="s">
        <v>85</v>
      </c>
      <c r="D37" s="144" t="s">
        <v>90</v>
      </c>
      <c r="E37" s="146">
        <v>43888</v>
      </c>
      <c r="F37" s="146">
        <v>46049</v>
      </c>
      <c r="G37" s="147">
        <f t="shared" si="1"/>
        <v>4000000000</v>
      </c>
      <c r="H37" s="147">
        <v>4000000000</v>
      </c>
      <c r="I37" s="147">
        <v>0</v>
      </c>
      <c r="J37" s="144" t="s">
        <v>92</v>
      </c>
      <c r="K37" s="149" t="s">
        <v>37</v>
      </c>
    </row>
    <row r="38" spans="2:11" x14ac:dyDescent="0.25">
      <c r="B38" s="148">
        <v>10</v>
      </c>
      <c r="C38" s="145" t="s">
        <v>85</v>
      </c>
      <c r="D38" s="144" t="s">
        <v>91</v>
      </c>
      <c r="E38" s="146">
        <v>43888</v>
      </c>
      <c r="F38" s="146">
        <v>46049</v>
      </c>
      <c r="G38" s="147">
        <f t="shared" si="1"/>
        <v>2729643843</v>
      </c>
      <c r="H38" s="147">
        <v>2729643843</v>
      </c>
      <c r="I38" s="147">
        <v>0</v>
      </c>
      <c r="J38" s="144" t="s">
        <v>92</v>
      </c>
      <c r="K38" s="149" t="s">
        <v>37</v>
      </c>
    </row>
    <row r="39" spans="2:11" x14ac:dyDescent="0.25">
      <c r="B39" s="148">
        <v>11</v>
      </c>
      <c r="C39" s="145" t="s">
        <v>86</v>
      </c>
      <c r="D39" s="144" t="s">
        <v>90</v>
      </c>
      <c r="E39" s="146">
        <v>43860</v>
      </c>
      <c r="F39" s="146">
        <v>44775</v>
      </c>
      <c r="G39" s="147">
        <f t="shared" si="1"/>
        <v>2728188000</v>
      </c>
      <c r="H39" s="147">
        <v>0</v>
      </c>
      <c r="I39" s="164">
        <v>400000</v>
      </c>
      <c r="J39" s="144" t="s">
        <v>92</v>
      </c>
      <c r="K39" s="149" t="s">
        <v>37</v>
      </c>
    </row>
    <row r="40" spans="2:11" x14ac:dyDescent="0.25">
      <c r="B40" s="148">
        <v>12</v>
      </c>
      <c r="C40" s="145" t="s">
        <v>86</v>
      </c>
      <c r="D40" s="144" t="s">
        <v>91</v>
      </c>
      <c r="E40" s="146">
        <v>43860</v>
      </c>
      <c r="F40" s="146">
        <v>44775</v>
      </c>
      <c r="G40" s="147">
        <f t="shared" si="1"/>
        <v>335903373.171</v>
      </c>
      <c r="H40" s="147">
        <v>0</v>
      </c>
      <c r="I40" s="164">
        <v>49249.3</v>
      </c>
      <c r="J40" s="144" t="s">
        <v>92</v>
      </c>
      <c r="K40" s="149" t="s">
        <v>37</v>
      </c>
    </row>
    <row r="41" spans="2:11" x14ac:dyDescent="0.25">
      <c r="B41" s="148">
        <v>13</v>
      </c>
      <c r="C41" s="145" t="s">
        <v>87</v>
      </c>
      <c r="D41" s="144" t="s">
        <v>90</v>
      </c>
      <c r="E41" s="146">
        <v>43860</v>
      </c>
      <c r="F41" s="146">
        <v>45139</v>
      </c>
      <c r="G41" s="147">
        <f t="shared" si="1"/>
        <v>2728188000</v>
      </c>
      <c r="H41" s="147">
        <v>0</v>
      </c>
      <c r="I41" s="164">
        <v>400000</v>
      </c>
      <c r="J41" s="144" t="s">
        <v>92</v>
      </c>
      <c r="K41" s="149" t="s">
        <v>37</v>
      </c>
    </row>
    <row r="42" spans="2:11" x14ac:dyDescent="0.25">
      <c r="B42" s="148">
        <v>14</v>
      </c>
      <c r="C42" s="145" t="s">
        <v>87</v>
      </c>
      <c r="D42" s="144" t="s">
        <v>91</v>
      </c>
      <c r="E42" s="146">
        <v>43860</v>
      </c>
      <c r="F42" s="146">
        <v>45139</v>
      </c>
      <c r="G42" s="147">
        <f t="shared" si="1"/>
        <v>545151982.53600001</v>
      </c>
      <c r="H42" s="147">
        <v>0</v>
      </c>
      <c r="I42" s="164">
        <v>79928.800000000003</v>
      </c>
      <c r="J42" s="144" t="s">
        <v>92</v>
      </c>
      <c r="K42" s="149" t="s">
        <v>37</v>
      </c>
    </row>
    <row r="43" spans="2:11" x14ac:dyDescent="0.25">
      <c r="B43" s="148">
        <v>15</v>
      </c>
      <c r="C43" s="145" t="s">
        <v>88</v>
      </c>
      <c r="D43" s="144" t="s">
        <v>90</v>
      </c>
      <c r="E43" s="146">
        <v>43888</v>
      </c>
      <c r="F43" s="146">
        <v>45503</v>
      </c>
      <c r="G43" s="147">
        <f t="shared" si="1"/>
        <v>2728188000</v>
      </c>
      <c r="H43" s="147">
        <v>0</v>
      </c>
      <c r="I43" s="164">
        <v>400000</v>
      </c>
      <c r="J43" s="144" t="s">
        <v>92</v>
      </c>
      <c r="K43" s="149" t="s">
        <v>37</v>
      </c>
    </row>
    <row r="44" spans="2:11" x14ac:dyDescent="0.25">
      <c r="B44" s="148">
        <v>16</v>
      </c>
      <c r="C44" s="145" t="s">
        <v>88</v>
      </c>
      <c r="D44" s="144" t="s">
        <v>91</v>
      </c>
      <c r="E44" s="146">
        <v>43888</v>
      </c>
      <c r="F44" s="146">
        <v>45503</v>
      </c>
      <c r="G44" s="147">
        <f t="shared" si="1"/>
        <v>768003405.47370005</v>
      </c>
      <c r="H44" s="147">
        <v>0</v>
      </c>
      <c r="I44" s="164">
        <v>112602.71</v>
      </c>
      <c r="J44" s="144" t="s">
        <v>92</v>
      </c>
      <c r="K44" s="149" t="s">
        <v>37</v>
      </c>
    </row>
    <row r="45" spans="2:11" x14ac:dyDescent="0.25">
      <c r="B45" s="148">
        <v>17</v>
      </c>
      <c r="C45" s="145" t="s">
        <v>89</v>
      </c>
      <c r="D45" s="144" t="s">
        <v>90</v>
      </c>
      <c r="E45" s="146">
        <v>43888</v>
      </c>
      <c r="F45" s="146">
        <v>45867</v>
      </c>
      <c r="G45" s="147">
        <f t="shared" si="1"/>
        <v>2728188000</v>
      </c>
      <c r="H45" s="147">
        <v>0</v>
      </c>
      <c r="I45" s="164">
        <v>400000</v>
      </c>
      <c r="J45" s="144" t="s">
        <v>92</v>
      </c>
      <c r="K45" s="149" t="s">
        <v>37</v>
      </c>
    </row>
    <row r="46" spans="2:11" ht="14.25" thickBot="1" x14ac:dyDescent="0.3">
      <c r="B46" s="150">
        <v>18</v>
      </c>
      <c r="C46" s="151" t="s">
        <v>89</v>
      </c>
      <c r="D46" s="152" t="s">
        <v>91</v>
      </c>
      <c r="E46" s="153">
        <v>43888</v>
      </c>
      <c r="F46" s="153">
        <v>45867</v>
      </c>
      <c r="G46" s="155">
        <f t="shared" si="1"/>
        <v>1004459347.1016001</v>
      </c>
      <c r="H46" s="155">
        <v>0</v>
      </c>
      <c r="I46" s="165">
        <v>147271.28</v>
      </c>
      <c r="J46" s="152" t="s">
        <v>92</v>
      </c>
      <c r="K46" s="156" t="s">
        <v>37</v>
      </c>
    </row>
    <row r="47" spans="2:11" x14ac:dyDescent="0.25">
      <c r="B47" s="140"/>
      <c r="C47" s="140"/>
      <c r="D47" s="140"/>
      <c r="E47" s="140"/>
      <c r="F47" s="140"/>
      <c r="G47" s="139"/>
      <c r="H47" s="141"/>
      <c r="I47" s="142"/>
      <c r="J47" s="140"/>
      <c r="K47" s="140"/>
    </row>
    <row r="48" spans="2:11" ht="14.25" thickBot="1" x14ac:dyDescent="0.3">
      <c r="F48" s="23" t="s">
        <v>14</v>
      </c>
      <c r="G48" s="45">
        <f>+SUM(G29:G46)</f>
        <v>41724757796.282303</v>
      </c>
      <c r="H48" s="45">
        <f>+SUM(H29:H46)</f>
        <v>28158487688</v>
      </c>
      <c r="I48" s="143">
        <f>+SUM(I29:I46)</f>
        <v>1989052.09</v>
      </c>
    </row>
    <row r="49" spans="2:10" ht="15" thickTop="1" thickBot="1" x14ac:dyDescent="0.3">
      <c r="G49" s="21"/>
    </row>
    <row r="50" spans="2:10" ht="18.75" thickBot="1" x14ac:dyDescent="0.3">
      <c r="B50" s="19" t="s">
        <v>52</v>
      </c>
      <c r="F50" s="43"/>
      <c r="G50" s="24">
        <f>+G22+G48</f>
        <v>43356682245.511505</v>
      </c>
      <c r="H50" s="24">
        <f>+H22+H48</f>
        <v>29389106868</v>
      </c>
      <c r="I50" s="27">
        <f>+I22+I48</f>
        <v>2047890.4500000002</v>
      </c>
    </row>
    <row r="51" spans="2:10" ht="14.25" thickTop="1" x14ac:dyDescent="0.25">
      <c r="F51" s="43"/>
      <c r="G51" s="21"/>
    </row>
    <row r="52" spans="2:10" x14ac:dyDescent="0.25">
      <c r="F52" s="43"/>
      <c r="G52" s="21"/>
    </row>
    <row r="53" spans="2:10" x14ac:dyDescent="0.25">
      <c r="F53" s="43"/>
      <c r="G53" s="21"/>
    </row>
    <row r="54" spans="2:10" ht="15" x14ac:dyDescent="0.25">
      <c r="B54" s="4" t="s">
        <v>43</v>
      </c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</row>
    <row r="59" spans="2:10" x14ac:dyDescent="0.25">
      <c r="G59" s="21"/>
    </row>
    <row r="60" spans="2:10" x14ac:dyDescent="0.25">
      <c r="G60" s="21"/>
      <c r="I60" s="179"/>
      <c r="J60" s="179"/>
    </row>
    <row r="61" spans="2:10" x14ac:dyDescent="0.25">
      <c r="G61" s="21"/>
      <c r="I61" s="179"/>
      <c r="J61" s="179"/>
    </row>
    <row r="62" spans="2:10" x14ac:dyDescent="0.25">
      <c r="G62" s="21"/>
      <c r="I62" s="179"/>
      <c r="J62" s="179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x14ac:dyDescent="0.25">
      <c r="G69" s="21"/>
    </row>
    <row r="70" spans="2:23" x14ac:dyDescent="0.25">
      <c r="G70" s="21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</sheetData>
  <mergeCells count="19">
    <mergeCell ref="B11:B12"/>
    <mergeCell ref="C11:C12"/>
    <mergeCell ref="D11:D12"/>
    <mergeCell ref="H11:I11"/>
    <mergeCell ref="E11:E12"/>
    <mergeCell ref="F11:F12"/>
    <mergeCell ref="B27:B28"/>
    <mergeCell ref="C27:C28"/>
    <mergeCell ref="D27:D28"/>
    <mergeCell ref="E27:E28"/>
    <mergeCell ref="F27:F28"/>
    <mergeCell ref="K11:K12"/>
    <mergeCell ref="H27:I27"/>
    <mergeCell ref="J27:J28"/>
    <mergeCell ref="K27:K28"/>
    <mergeCell ref="I62:J62"/>
    <mergeCell ref="J11:J12"/>
    <mergeCell ref="I60:J60"/>
    <mergeCell ref="I61:J6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V89"/>
  <sheetViews>
    <sheetView workbookViewId="0">
      <selection activeCell="E22" sqref="E22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44012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6820.47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10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63" t="s">
        <v>7</v>
      </c>
      <c r="G12" s="116" t="s">
        <v>8</v>
      </c>
      <c r="H12" s="119" t="s">
        <v>9</v>
      </c>
      <c r="I12" s="181"/>
      <c r="J12" s="181"/>
    </row>
    <row r="13" spans="1:22" x14ac:dyDescent="0.25">
      <c r="A13" s="106">
        <v>1</v>
      </c>
      <c r="B13" s="120" t="s">
        <v>93</v>
      </c>
      <c r="C13" s="121" t="s">
        <v>54</v>
      </c>
      <c r="D13" s="122">
        <v>43943</v>
      </c>
      <c r="E13" s="122">
        <v>44196</v>
      </c>
      <c r="F13" s="124">
        <f>+H13*$C$7+G13</f>
        <v>85616405.044200003</v>
      </c>
      <c r="G13" s="124">
        <v>0</v>
      </c>
      <c r="H13" s="125">
        <v>12552.86</v>
      </c>
      <c r="I13" s="121" t="s">
        <v>45</v>
      </c>
      <c r="J13" s="123" t="s">
        <v>40</v>
      </c>
    </row>
    <row r="14" spans="1:22" x14ac:dyDescent="0.25">
      <c r="A14" s="70">
        <v>2</v>
      </c>
      <c r="B14" s="49" t="s">
        <v>99</v>
      </c>
      <c r="C14" s="50" t="s">
        <v>54</v>
      </c>
      <c r="D14" s="51">
        <v>44012</v>
      </c>
      <c r="E14" s="51">
        <v>44104</v>
      </c>
      <c r="F14" s="52">
        <f>+H14*$C$7+G14</f>
        <v>2591778.6</v>
      </c>
      <c r="G14" s="52">
        <v>0</v>
      </c>
      <c r="H14" s="53">
        <v>380</v>
      </c>
      <c r="I14" s="50" t="s">
        <v>45</v>
      </c>
      <c r="J14" s="76" t="s">
        <v>40</v>
      </c>
    </row>
    <row r="15" spans="1:22" x14ac:dyDescent="0.25">
      <c r="A15" s="166">
        <v>3</v>
      </c>
      <c r="B15" s="167" t="s">
        <v>100</v>
      </c>
      <c r="C15" s="50" t="s">
        <v>54</v>
      </c>
      <c r="D15" s="169">
        <v>43945</v>
      </c>
      <c r="E15" s="169">
        <v>44036</v>
      </c>
      <c r="F15" s="52">
        <f t="shared" ref="F15:F17" si="0">+H15*$C$7+G15</f>
        <v>1640186625.6000001</v>
      </c>
      <c r="G15" s="170">
        <v>0</v>
      </c>
      <c r="H15" s="171">
        <v>240480</v>
      </c>
      <c r="I15" s="50" t="s">
        <v>45</v>
      </c>
      <c r="J15" s="76" t="s">
        <v>40</v>
      </c>
    </row>
    <row r="16" spans="1:22" x14ac:dyDescent="0.25">
      <c r="A16" s="166">
        <v>4</v>
      </c>
      <c r="B16" s="167" t="s">
        <v>102</v>
      </c>
      <c r="C16" s="168" t="s">
        <v>54</v>
      </c>
      <c r="D16" s="169">
        <v>43993</v>
      </c>
      <c r="E16" s="169">
        <v>44085</v>
      </c>
      <c r="F16" s="52">
        <f t="shared" si="0"/>
        <v>95145556.5</v>
      </c>
      <c r="G16" s="170">
        <v>0</v>
      </c>
      <c r="H16" s="171">
        <v>13950</v>
      </c>
      <c r="I16" s="50" t="s">
        <v>45</v>
      </c>
      <c r="J16" s="76" t="s">
        <v>40</v>
      </c>
    </row>
    <row r="17" spans="1:22" x14ac:dyDescent="0.25">
      <c r="A17" s="166">
        <v>5</v>
      </c>
      <c r="B17" s="167" t="s">
        <v>101</v>
      </c>
      <c r="C17" s="168" t="s">
        <v>54</v>
      </c>
      <c r="D17" s="169">
        <v>44102</v>
      </c>
      <c r="E17" s="169">
        <v>44193</v>
      </c>
      <c r="F17" s="52">
        <f t="shared" si="0"/>
        <v>141538393.44</v>
      </c>
      <c r="G17" s="170"/>
      <c r="H17" s="171">
        <v>20752</v>
      </c>
      <c r="I17" s="50" t="s">
        <v>45</v>
      </c>
      <c r="J17" s="76" t="s">
        <v>40</v>
      </c>
    </row>
    <row r="18" spans="1:22" ht="14.25" thickBot="1" x14ac:dyDescent="0.3">
      <c r="A18" s="65">
        <v>6</v>
      </c>
      <c r="B18" s="77" t="s">
        <v>103</v>
      </c>
      <c r="C18" s="78" t="s">
        <v>104</v>
      </c>
      <c r="D18" s="79">
        <v>44001</v>
      </c>
      <c r="E18" s="79">
        <v>44093</v>
      </c>
      <c r="F18" s="80">
        <f>+H18*$C$7+G18</f>
        <v>1291170</v>
      </c>
      <c r="G18" s="80">
        <v>1291170</v>
      </c>
      <c r="H18" s="81">
        <v>0</v>
      </c>
      <c r="I18" s="78" t="s">
        <v>45</v>
      </c>
      <c r="J18" s="82" t="s">
        <v>40</v>
      </c>
      <c r="K18" s="48"/>
    </row>
    <row r="19" spans="1:22" ht="14.25" thickBot="1" x14ac:dyDescent="0.3">
      <c r="E19" s="23" t="s">
        <v>14</v>
      </c>
      <c r="F19" s="45">
        <f>+SUM(F13:F18)</f>
        <v>1966369929.1842003</v>
      </c>
      <c r="G19" s="46">
        <f>+SUM(G18:G18)</f>
        <v>1291170</v>
      </c>
      <c r="H19" s="47">
        <f>+SUM(H13:H18)</f>
        <v>288114.86</v>
      </c>
    </row>
    <row r="20" spans="1:22" ht="14.25" thickTop="1" x14ac:dyDescent="0.25">
      <c r="A20" s="12"/>
      <c r="B20" s="17"/>
      <c r="C20" s="18"/>
      <c r="D20" s="18"/>
      <c r="E20" s="8"/>
      <c r="F20" s="9"/>
      <c r="G20" s="9"/>
      <c r="H20" s="10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5">
      <c r="F21" s="21"/>
    </row>
    <row r="22" spans="1:22" ht="18" x14ac:dyDescent="0.25">
      <c r="A22" s="19" t="str">
        <f>+'1.3'!B25</f>
        <v>PASIVO NO CORRIENTE</v>
      </c>
      <c r="F22" s="21"/>
    </row>
    <row r="23" spans="1:22" ht="14.25" thickBot="1" x14ac:dyDescent="0.3">
      <c r="F23" s="21"/>
    </row>
    <row r="24" spans="1:22" ht="12.75" customHeight="1" thickBot="1" x14ac:dyDescent="0.3">
      <c r="A24" s="180" t="s">
        <v>2</v>
      </c>
      <c r="B24" s="180" t="s">
        <v>11</v>
      </c>
      <c r="C24" s="180" t="s">
        <v>3</v>
      </c>
      <c r="D24" s="180" t="s">
        <v>19</v>
      </c>
      <c r="E24" s="180" t="s">
        <v>4</v>
      </c>
      <c r="F24" s="110" t="s">
        <v>5</v>
      </c>
      <c r="G24" s="183" t="s">
        <v>5</v>
      </c>
      <c r="H24" s="184"/>
      <c r="I24" s="180" t="s">
        <v>6</v>
      </c>
      <c r="J24" s="180" t="s">
        <v>15</v>
      </c>
    </row>
    <row r="25" spans="1:22" ht="14.25" thickBot="1" x14ac:dyDescent="0.3">
      <c r="A25" s="181"/>
      <c r="B25" s="181"/>
      <c r="C25" s="181"/>
      <c r="D25" s="181"/>
      <c r="E25" s="181"/>
      <c r="F25" s="126" t="s">
        <v>7</v>
      </c>
      <c r="G25" s="116" t="s">
        <v>8</v>
      </c>
      <c r="H25" s="119" t="s">
        <v>9</v>
      </c>
      <c r="I25" s="181"/>
      <c r="J25" s="181"/>
    </row>
    <row r="26" spans="1:22" x14ac:dyDescent="0.25">
      <c r="A26" s="185" t="s">
        <v>48</v>
      </c>
      <c r="B26" s="186"/>
      <c r="C26" s="186"/>
      <c r="D26" s="186"/>
      <c r="E26" s="186"/>
      <c r="F26" s="186"/>
      <c r="G26" s="186"/>
      <c r="H26" s="186"/>
      <c r="I26" s="186"/>
      <c r="J26" s="187"/>
    </row>
    <row r="27" spans="1:22" ht="13.5" customHeight="1" thickBot="1" x14ac:dyDescent="0.3">
      <c r="A27" s="188"/>
      <c r="B27" s="189"/>
      <c r="C27" s="189"/>
      <c r="D27" s="189"/>
      <c r="E27" s="189"/>
      <c r="F27" s="189"/>
      <c r="G27" s="189"/>
      <c r="H27" s="189"/>
      <c r="I27" s="189"/>
      <c r="J27" s="190"/>
    </row>
    <row r="28" spans="1:22" ht="13.5" customHeight="1" thickBot="1" x14ac:dyDescent="0.3">
      <c r="E28" s="23" t="s">
        <v>14</v>
      </c>
      <c r="F28" s="45">
        <f>+SUM(F26:F27)</f>
        <v>0</v>
      </c>
      <c r="G28" s="45">
        <f>+SUM(G26:G27)</f>
        <v>0</v>
      </c>
      <c r="H28" s="54">
        <f>+SUM(H26:H27)</f>
        <v>0</v>
      </c>
    </row>
    <row r="29" spans="1:22" s="5" customFormat="1" ht="15" thickTop="1" thickBo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8.75" thickBot="1" x14ac:dyDescent="0.3">
      <c r="A30" s="19" t="s">
        <v>52</v>
      </c>
      <c r="E30" s="43"/>
      <c r="F30" s="24">
        <f>+F19+F28</f>
        <v>1966369929.1842003</v>
      </c>
      <c r="G30" s="24">
        <f t="shared" ref="G30:H30" si="1">+G19+G28</f>
        <v>1291170</v>
      </c>
      <c r="H30" s="27">
        <f t="shared" si="1"/>
        <v>288114.86</v>
      </c>
    </row>
    <row r="31" spans="1:22" ht="18.75" thickTop="1" x14ac:dyDescent="0.25">
      <c r="A31" s="19"/>
      <c r="E31" s="43"/>
      <c r="F31" s="74"/>
      <c r="G31" s="74"/>
      <c r="H31" s="75"/>
    </row>
    <row r="32" spans="1:22" s="5" customFormat="1" ht="15" x14ac:dyDescent="0.25">
      <c r="A32" s="4" t="s">
        <v>43</v>
      </c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179"/>
      <c r="J36" s="1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4"/>
      <c r="I37" s="179"/>
      <c r="J37" s="1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4"/>
      <c r="I38" s="179"/>
      <c r="J38" s="1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2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C24:C25"/>
    <mergeCell ref="D24:D25"/>
    <mergeCell ref="E24:E25"/>
    <mergeCell ref="I36:J36"/>
    <mergeCell ref="I37:J37"/>
    <mergeCell ref="I38:J38"/>
    <mergeCell ref="I11:I12"/>
    <mergeCell ref="J11:J12"/>
    <mergeCell ref="A26:J27"/>
    <mergeCell ref="G24:H24"/>
    <mergeCell ref="I24:I25"/>
    <mergeCell ref="J24:J25"/>
    <mergeCell ref="A11:A12"/>
    <mergeCell ref="B11:B12"/>
    <mergeCell ref="C11:C12"/>
    <mergeCell ref="D11:D12"/>
    <mergeCell ref="E11:E12"/>
    <mergeCell ref="G11:H11"/>
    <mergeCell ref="A24:A25"/>
    <mergeCell ref="B24:B25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V86"/>
  <sheetViews>
    <sheetView workbookViewId="0">
      <selection activeCell="G16" sqref="G16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44012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6820.47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10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14" t="s">
        <v>7</v>
      </c>
      <c r="G12" s="116" t="s">
        <v>8</v>
      </c>
      <c r="H12" s="119" t="s">
        <v>9</v>
      </c>
      <c r="I12" s="181"/>
      <c r="J12" s="181"/>
    </row>
    <row r="13" spans="1:22" ht="14.25" thickBot="1" x14ac:dyDescent="0.3">
      <c r="A13" s="130">
        <v>1</v>
      </c>
      <c r="B13" s="131" t="s">
        <v>57</v>
      </c>
      <c r="C13" s="132" t="s">
        <v>20</v>
      </c>
      <c r="D13" s="133">
        <v>44012</v>
      </c>
      <c r="E13" s="133">
        <v>44019</v>
      </c>
      <c r="F13" s="134">
        <f>+G13</f>
        <v>12989203</v>
      </c>
      <c r="G13" s="134">
        <v>12989203</v>
      </c>
      <c r="H13" s="135">
        <v>0</v>
      </c>
      <c r="I13" s="132" t="s">
        <v>36</v>
      </c>
      <c r="J13" s="136" t="s">
        <v>37</v>
      </c>
    </row>
    <row r="14" spans="1:22" x14ac:dyDescent="0.25">
      <c r="A14" s="172">
        <v>2</v>
      </c>
      <c r="B14" s="173" t="s">
        <v>58</v>
      </c>
      <c r="C14" s="174"/>
      <c r="D14" s="175">
        <v>44012</v>
      </c>
      <c r="E14" s="175">
        <v>44019</v>
      </c>
      <c r="F14" s="134">
        <f>+G14</f>
        <v>142479899</v>
      </c>
      <c r="G14" s="176">
        <v>142479899</v>
      </c>
      <c r="H14" s="177"/>
      <c r="I14" s="174"/>
      <c r="J14" s="178"/>
    </row>
    <row r="15" spans="1:22" ht="14.25" thickBot="1" x14ac:dyDescent="0.3">
      <c r="A15" s="65">
        <v>3</v>
      </c>
      <c r="B15" s="77" t="s">
        <v>105</v>
      </c>
      <c r="C15" s="78" t="s">
        <v>20</v>
      </c>
      <c r="D15" s="79">
        <v>44012</v>
      </c>
      <c r="E15" s="79">
        <v>44037</v>
      </c>
      <c r="F15" s="80">
        <f>+G15</f>
        <v>7174632</v>
      </c>
      <c r="G15" s="80">
        <v>7174632</v>
      </c>
      <c r="H15" s="81">
        <v>0</v>
      </c>
      <c r="I15" s="78" t="s">
        <v>36</v>
      </c>
      <c r="J15" s="82" t="s">
        <v>37</v>
      </c>
    </row>
    <row r="16" spans="1:22" ht="14.25" thickBot="1" x14ac:dyDescent="0.3">
      <c r="E16" s="23" t="s">
        <v>14</v>
      </c>
      <c r="F16" s="45">
        <f>+SUM(F13:F15)</f>
        <v>162643734</v>
      </c>
      <c r="G16" s="45">
        <f>+SUM(G13:G15)</f>
        <v>162643734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+'1.4'!A22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0" t="s">
        <v>2</v>
      </c>
      <c r="B21" s="180" t="s">
        <v>11</v>
      </c>
      <c r="C21" s="180" t="s">
        <v>3</v>
      </c>
      <c r="D21" s="180" t="s">
        <v>19</v>
      </c>
      <c r="E21" s="180" t="s">
        <v>4</v>
      </c>
      <c r="F21" s="110" t="s">
        <v>5</v>
      </c>
      <c r="G21" s="183" t="s">
        <v>5</v>
      </c>
      <c r="H21" s="184"/>
      <c r="I21" s="180" t="s">
        <v>6</v>
      </c>
      <c r="J21" s="180" t="s">
        <v>15</v>
      </c>
    </row>
    <row r="22" spans="1:22" ht="14.25" thickBot="1" x14ac:dyDescent="0.3">
      <c r="A22" s="181"/>
      <c r="B22" s="181"/>
      <c r="C22" s="181"/>
      <c r="D22" s="181"/>
      <c r="E22" s="181"/>
      <c r="F22" s="114" t="s">
        <v>7</v>
      </c>
      <c r="G22" s="116" t="s">
        <v>8</v>
      </c>
      <c r="H22" s="119" t="s">
        <v>9</v>
      </c>
      <c r="I22" s="181"/>
      <c r="J22" s="181"/>
    </row>
    <row r="23" spans="1:22" x14ac:dyDescent="0.25">
      <c r="A23" s="185" t="s">
        <v>48</v>
      </c>
      <c r="B23" s="186"/>
      <c r="C23" s="186"/>
      <c r="D23" s="186"/>
      <c r="E23" s="186"/>
      <c r="F23" s="186"/>
      <c r="G23" s="186"/>
      <c r="H23" s="186"/>
      <c r="I23" s="186"/>
      <c r="J23" s="187"/>
    </row>
    <row r="24" spans="1:22" ht="12.75" customHeight="1" thickBot="1" x14ac:dyDescent="0.3">
      <c r="A24" s="188"/>
      <c r="B24" s="189"/>
      <c r="C24" s="189"/>
      <c r="D24" s="189"/>
      <c r="E24" s="189"/>
      <c r="F24" s="189"/>
      <c r="G24" s="189"/>
      <c r="H24" s="189"/>
      <c r="I24" s="189"/>
      <c r="J24" s="190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162643734</v>
      </c>
      <c r="G27" s="24">
        <f t="shared" ref="G27:H27" si="0">+G16+G25</f>
        <v>162643734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79"/>
      <c r="J32" s="1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9"/>
      <c r="J33" s="1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C21:C22"/>
    <mergeCell ref="D21:D22"/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V88"/>
  <sheetViews>
    <sheetView workbookViewId="0">
      <selection activeCell="G14" sqref="G14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44012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6820.47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10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91"/>
      <c r="B12" s="191"/>
      <c r="C12" s="191"/>
      <c r="D12" s="191"/>
      <c r="E12" s="191"/>
      <c r="F12" s="127" t="s">
        <v>7</v>
      </c>
      <c r="G12" s="128" t="s">
        <v>8</v>
      </c>
      <c r="H12" s="129" t="s">
        <v>9</v>
      </c>
      <c r="I12" s="191"/>
      <c r="J12" s="191"/>
    </row>
    <row r="13" spans="1:22" x14ac:dyDescent="0.25">
      <c r="A13" s="130">
        <v>1</v>
      </c>
      <c r="B13" s="131" t="s">
        <v>38</v>
      </c>
      <c r="C13" s="132" t="s">
        <v>20</v>
      </c>
      <c r="D13" s="133">
        <v>44104</v>
      </c>
      <c r="E13" s="133">
        <v>44118</v>
      </c>
      <c r="F13" s="134">
        <f>+G13</f>
        <v>29662552</v>
      </c>
      <c r="G13" s="134">
        <v>29662552</v>
      </c>
      <c r="H13" s="135">
        <v>0</v>
      </c>
      <c r="I13" s="132" t="s">
        <v>20</v>
      </c>
      <c r="J13" s="136" t="s">
        <v>33</v>
      </c>
    </row>
    <row r="14" spans="1:22" ht="14.25" thickBot="1" x14ac:dyDescent="0.3">
      <c r="E14" s="23" t="s">
        <v>14</v>
      </c>
      <c r="F14" s="45">
        <f>+SUM(F13:F13)</f>
        <v>29662552</v>
      </c>
      <c r="G14" s="45">
        <f>+SUM(G13:G13)</f>
        <v>29662552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0" t="s">
        <v>2</v>
      </c>
      <c r="B19" s="180" t="s">
        <v>11</v>
      </c>
      <c r="C19" s="180" t="s">
        <v>3</v>
      </c>
      <c r="D19" s="180" t="s">
        <v>19</v>
      </c>
      <c r="E19" s="180" t="s">
        <v>4</v>
      </c>
      <c r="F19" s="110" t="s">
        <v>5</v>
      </c>
      <c r="G19" s="183" t="s">
        <v>5</v>
      </c>
      <c r="H19" s="184"/>
      <c r="I19" s="180" t="s">
        <v>6</v>
      </c>
      <c r="J19" s="180" t="s">
        <v>15</v>
      </c>
    </row>
    <row r="20" spans="1:22" ht="14.25" thickBot="1" x14ac:dyDescent="0.3">
      <c r="A20" s="181"/>
      <c r="B20" s="181"/>
      <c r="C20" s="181"/>
      <c r="D20" s="181"/>
      <c r="E20" s="181"/>
      <c r="F20" s="114" t="s">
        <v>7</v>
      </c>
      <c r="G20" s="116" t="s">
        <v>8</v>
      </c>
      <c r="H20" s="119" t="s">
        <v>9</v>
      </c>
      <c r="I20" s="181"/>
      <c r="J20" s="181"/>
    </row>
    <row r="21" spans="1:22" x14ac:dyDescent="0.25">
      <c r="A21" s="185" t="s">
        <v>48</v>
      </c>
      <c r="B21" s="186"/>
      <c r="C21" s="186"/>
      <c r="D21" s="186"/>
      <c r="E21" s="186"/>
      <c r="F21" s="186"/>
      <c r="G21" s="186"/>
      <c r="H21" s="186"/>
      <c r="I21" s="186"/>
      <c r="J21" s="187"/>
    </row>
    <row r="22" spans="1:22" ht="8.25" customHeight="1" thickBot="1" x14ac:dyDescent="0.3">
      <c r="A22" s="188"/>
      <c r="B22" s="189"/>
      <c r="C22" s="189"/>
      <c r="D22" s="189"/>
      <c r="E22" s="189"/>
      <c r="F22" s="189"/>
      <c r="G22" s="189"/>
      <c r="H22" s="189"/>
      <c r="I22" s="189"/>
      <c r="J22" s="190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29662552</v>
      </c>
      <c r="G25" s="24">
        <f t="shared" ref="G25:H25" si="0">+G14+G23</f>
        <v>29662552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9"/>
      <c r="J33" s="1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79"/>
      <c r="J35" s="1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V89"/>
  <sheetViews>
    <sheetView workbookViewId="0">
      <selection activeCell="I17" sqref="I17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2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44012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6820.47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10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91"/>
      <c r="B12" s="191"/>
      <c r="C12" s="191"/>
      <c r="D12" s="191"/>
      <c r="E12" s="191"/>
      <c r="F12" s="127" t="s">
        <v>7</v>
      </c>
      <c r="G12" s="128" t="s">
        <v>8</v>
      </c>
      <c r="H12" s="129" t="s">
        <v>9</v>
      </c>
      <c r="I12" s="191"/>
      <c r="J12" s="191"/>
    </row>
    <row r="13" spans="1:22" x14ac:dyDescent="0.25">
      <c r="A13" s="130">
        <v>1</v>
      </c>
      <c r="B13" s="131" t="s">
        <v>106</v>
      </c>
      <c r="C13" s="132" t="s">
        <v>20</v>
      </c>
      <c r="D13" s="133">
        <v>43831</v>
      </c>
      <c r="E13" s="133">
        <v>44042</v>
      </c>
      <c r="F13" s="134">
        <f>+G13</f>
        <v>40430059</v>
      </c>
      <c r="G13" s="134">
        <f>16680059+23750000</f>
        <v>40430059</v>
      </c>
      <c r="H13" s="135">
        <v>0</v>
      </c>
      <c r="I13" s="132" t="s">
        <v>20</v>
      </c>
      <c r="J13" s="136" t="s">
        <v>33</v>
      </c>
    </row>
    <row r="14" spans="1:22" ht="14.25" thickBot="1" x14ac:dyDescent="0.3">
      <c r="A14" s="65">
        <v>3</v>
      </c>
      <c r="B14" s="77" t="s">
        <v>72</v>
      </c>
      <c r="C14" s="78" t="s">
        <v>20</v>
      </c>
      <c r="D14" s="79">
        <v>43951</v>
      </c>
      <c r="E14" s="79">
        <v>44196</v>
      </c>
      <c r="F14" s="80">
        <f>+G14</f>
        <v>1788669349</v>
      </c>
      <c r="G14" s="80">
        <v>1788669349</v>
      </c>
      <c r="H14" s="81">
        <v>0</v>
      </c>
      <c r="I14" s="78" t="s">
        <v>20</v>
      </c>
      <c r="J14" s="82" t="s">
        <v>33</v>
      </c>
    </row>
    <row r="15" spans="1:22" ht="14.25" thickBot="1" x14ac:dyDescent="0.3">
      <c r="E15" s="23" t="s">
        <v>14</v>
      </c>
      <c r="F15" s="45">
        <f>+SUM(F13:F14)</f>
        <v>1829099408</v>
      </c>
      <c r="G15" s="46">
        <f>+SUM(G13:G14)</f>
        <v>1829099408</v>
      </c>
      <c r="H15" s="47">
        <f>+SUM(H13:H14)</f>
        <v>0</v>
      </c>
    </row>
    <row r="16" spans="1:22" ht="14.25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8" x14ac:dyDescent="0.25">
      <c r="A18" s="19" t="str">
        <f>+'1.5'!A19</f>
        <v>PASIVO NO CORRIENTE</v>
      </c>
      <c r="F18" s="21"/>
    </row>
    <row r="19" spans="1:22" ht="14.25" thickBot="1" x14ac:dyDescent="0.3">
      <c r="F19" s="21"/>
    </row>
    <row r="20" spans="1:22" ht="12.75" customHeight="1" thickBot="1" x14ac:dyDescent="0.3">
      <c r="A20" s="180" t="s">
        <v>2</v>
      </c>
      <c r="B20" s="180" t="s">
        <v>11</v>
      </c>
      <c r="C20" s="180" t="s">
        <v>3</v>
      </c>
      <c r="D20" s="180" t="s">
        <v>19</v>
      </c>
      <c r="E20" s="180" t="s">
        <v>4</v>
      </c>
      <c r="F20" s="110" t="s">
        <v>5</v>
      </c>
      <c r="G20" s="183" t="s">
        <v>5</v>
      </c>
      <c r="H20" s="184"/>
      <c r="I20" s="180" t="s">
        <v>6</v>
      </c>
      <c r="J20" s="180" t="s">
        <v>15</v>
      </c>
    </row>
    <row r="21" spans="1:22" ht="14.25" thickBot="1" x14ac:dyDescent="0.3">
      <c r="A21" s="181"/>
      <c r="B21" s="181"/>
      <c r="C21" s="181"/>
      <c r="D21" s="181"/>
      <c r="E21" s="181"/>
      <c r="F21" s="114" t="s">
        <v>7</v>
      </c>
      <c r="G21" s="116" t="s">
        <v>8</v>
      </c>
      <c r="H21" s="119" t="s">
        <v>9</v>
      </c>
      <c r="I21" s="181"/>
      <c r="J21" s="181"/>
    </row>
    <row r="22" spans="1:22" x14ac:dyDescent="0.25">
      <c r="A22" s="185" t="s">
        <v>48</v>
      </c>
      <c r="B22" s="186"/>
      <c r="C22" s="186"/>
      <c r="D22" s="186"/>
      <c r="E22" s="186"/>
      <c r="F22" s="186"/>
      <c r="G22" s="186"/>
      <c r="H22" s="186"/>
      <c r="I22" s="186"/>
      <c r="J22" s="187"/>
    </row>
    <row r="23" spans="1:22" ht="8.25" customHeight="1" thickBot="1" x14ac:dyDescent="0.3">
      <c r="A23" s="188"/>
      <c r="B23" s="189"/>
      <c r="C23" s="189"/>
      <c r="D23" s="189"/>
      <c r="E23" s="189"/>
      <c r="F23" s="189"/>
      <c r="G23" s="189"/>
      <c r="H23" s="189"/>
      <c r="I23" s="189"/>
      <c r="J23" s="190"/>
    </row>
    <row r="24" spans="1:22" ht="14.25" thickBot="1" x14ac:dyDescent="0.3">
      <c r="E24" s="23" t="s">
        <v>14</v>
      </c>
      <c r="F24" s="45">
        <f>+SUM(F22:F23)</f>
        <v>0</v>
      </c>
      <c r="G24" s="45">
        <f>+SUM(G22:G23)</f>
        <v>0</v>
      </c>
      <c r="H24" s="54">
        <f>+SUM(H22:H23)</f>
        <v>0</v>
      </c>
    </row>
    <row r="25" spans="1:22" s="5" customFormat="1" ht="15" thickTop="1" thickBot="1" x14ac:dyDescent="0.3">
      <c r="A25" s="4"/>
      <c r="B25" s="22"/>
      <c r="C25" s="4"/>
      <c r="D25" s="4"/>
      <c r="E25" s="102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52</v>
      </c>
      <c r="F26" s="24">
        <f>+F15+F24</f>
        <v>1829099408</v>
      </c>
      <c r="G26" s="24">
        <f t="shared" ref="G26:H26" si="0">+G15+G24</f>
        <v>1829099408</v>
      </c>
      <c r="H26" s="27">
        <f t="shared" si="0"/>
        <v>0</v>
      </c>
    </row>
    <row r="27" spans="1:22" s="5" customFormat="1" ht="14.25" thickTop="1" x14ac:dyDescent="0.25">
      <c r="A27" s="4"/>
      <c r="B27" s="22"/>
      <c r="C27" s="4"/>
      <c r="D27" s="4"/>
      <c r="E27" s="10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25">
      <c r="A28" s="4"/>
      <c r="B28" s="22"/>
      <c r="C28" s="4"/>
      <c r="D28" s="4"/>
      <c r="E28" s="10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10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10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2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2"/>
      <c r="F34" s="21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2"/>
      <c r="F35" s="21"/>
      <c r="H35" s="6"/>
      <c r="I35" s="179"/>
      <c r="J35" s="1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2"/>
      <c r="F36" s="21"/>
      <c r="H36" s="6"/>
      <c r="I36" s="179"/>
      <c r="J36" s="1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2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2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2"/>
      <c r="F40" s="21"/>
      <c r="G40" s="102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102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I34:J34"/>
    <mergeCell ref="I35:J35"/>
    <mergeCell ref="I36:J36"/>
    <mergeCell ref="I11:I12"/>
    <mergeCell ref="J11:J12"/>
    <mergeCell ref="I20:I21"/>
    <mergeCell ref="J20:J21"/>
    <mergeCell ref="C11:C12"/>
    <mergeCell ref="D11:D12"/>
    <mergeCell ref="E11:E12"/>
    <mergeCell ref="G11:H11"/>
    <mergeCell ref="A22:J23"/>
    <mergeCell ref="A20:A21"/>
    <mergeCell ref="B20:B21"/>
    <mergeCell ref="C20:C21"/>
    <mergeCell ref="D20:D21"/>
    <mergeCell ref="E20:E21"/>
    <mergeCell ref="G20:H20"/>
    <mergeCell ref="A11:A12"/>
    <mergeCell ref="B11:B12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89"/>
  <sheetViews>
    <sheetView workbookViewId="0">
      <selection activeCell="F33" sqref="F3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3.2851562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44012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6820.47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192" t="s">
        <v>2</v>
      </c>
      <c r="C11" s="194" t="s">
        <v>11</v>
      </c>
      <c r="D11" s="194"/>
      <c r="E11" s="194"/>
      <c r="F11" s="194"/>
      <c r="G11" s="83" t="s">
        <v>5</v>
      </c>
    </row>
    <row r="12" spans="2:19" x14ac:dyDescent="0.25">
      <c r="B12" s="193"/>
      <c r="C12" s="195"/>
      <c r="D12" s="195"/>
      <c r="E12" s="195"/>
      <c r="F12" s="195"/>
      <c r="G12" s="84" t="s">
        <v>7</v>
      </c>
    </row>
    <row r="13" spans="2:19" x14ac:dyDescent="0.25">
      <c r="B13" s="70">
        <v>1</v>
      </c>
      <c r="C13" s="49" t="str">
        <f>+Índice!B7</f>
        <v>Deudas Financieras</v>
      </c>
      <c r="D13" s="50"/>
      <c r="E13" s="50"/>
      <c r="F13" s="50"/>
      <c r="G13" s="85">
        <f>+'1.1'!G18</f>
        <v>1571897761.0002003</v>
      </c>
      <c r="K13" s="5"/>
    </row>
    <row r="14" spans="2:19" x14ac:dyDescent="0.25">
      <c r="B14" s="70">
        <v>2</v>
      </c>
      <c r="C14" s="49" t="str">
        <f>+Índice!B8</f>
        <v>Deudas comerciales</v>
      </c>
      <c r="D14" s="50"/>
      <c r="E14" s="50"/>
      <c r="F14" s="50"/>
      <c r="G14" s="85">
        <f>+'1.2 '!G23</f>
        <v>2251805596.7364998</v>
      </c>
      <c r="K14" s="5"/>
    </row>
    <row r="15" spans="2:19" x14ac:dyDescent="0.25">
      <c r="B15" s="70">
        <v>3</v>
      </c>
      <c r="C15" s="49" t="str">
        <f>+Índice!B9</f>
        <v>Títulos de Deuda Emitidos e Intereses documentados a Pagar</v>
      </c>
      <c r="D15" s="50"/>
      <c r="E15" s="50"/>
      <c r="F15" s="50"/>
      <c r="G15" s="85">
        <f>+'1.3'!G50</f>
        <v>43356682245.511505</v>
      </c>
      <c r="K15" s="5"/>
    </row>
    <row r="16" spans="2:19" x14ac:dyDescent="0.25">
      <c r="B16" s="70">
        <v>4</v>
      </c>
      <c r="C16" s="49" t="str">
        <f>+Índice!B10</f>
        <v>Anticipo de Clientes</v>
      </c>
      <c r="D16" s="50"/>
      <c r="E16" s="50"/>
      <c r="F16" s="50"/>
      <c r="G16" s="85">
        <f>+'1.4'!F30</f>
        <v>1966369929.1842003</v>
      </c>
      <c r="K16" s="5"/>
    </row>
    <row r="17" spans="2:19" x14ac:dyDescent="0.25">
      <c r="B17" s="70">
        <v>5</v>
      </c>
      <c r="C17" s="49" t="str">
        <f>+Índice!B11</f>
        <v>Deudas Fiscales</v>
      </c>
      <c r="D17" s="50"/>
      <c r="E17" s="50"/>
      <c r="F17" s="50"/>
      <c r="G17" s="85">
        <f>+'1.5'!F27</f>
        <v>162643734</v>
      </c>
      <c r="K17" s="5"/>
    </row>
    <row r="18" spans="2:19" x14ac:dyDescent="0.25">
      <c r="B18" s="70">
        <v>6</v>
      </c>
      <c r="C18" s="49" t="s">
        <v>29</v>
      </c>
      <c r="D18" s="50"/>
      <c r="E18" s="50"/>
      <c r="F18" s="50"/>
      <c r="G18" s="85">
        <f>+'1.6'!F25</f>
        <v>29662552</v>
      </c>
      <c r="K18" s="5"/>
    </row>
    <row r="19" spans="2:19" ht="14.25" thickBot="1" x14ac:dyDescent="0.3">
      <c r="B19" s="65">
        <v>7</v>
      </c>
      <c r="C19" s="77" t="s">
        <v>71</v>
      </c>
      <c r="D19" s="78"/>
      <c r="E19" s="78"/>
      <c r="F19" s="78"/>
      <c r="G19" s="105">
        <f>+'1.7'!F15</f>
        <v>1829099408</v>
      </c>
      <c r="K19" s="5"/>
    </row>
    <row r="20" spans="2:19" ht="14.25" thickBot="1" x14ac:dyDescent="0.3">
      <c r="F20" s="23" t="s">
        <v>14</v>
      </c>
      <c r="G20" s="45">
        <f>+SUM(G13:G19)</f>
        <v>51168161226.432404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192" t="s">
        <v>2</v>
      </c>
      <c r="C25" s="194" t="s">
        <v>11</v>
      </c>
      <c r="D25" s="194"/>
      <c r="E25" s="194"/>
      <c r="F25" s="194"/>
      <c r="G25" s="83" t="s">
        <v>5</v>
      </c>
    </row>
    <row r="26" spans="2:19" x14ac:dyDescent="0.25">
      <c r="B26" s="193"/>
      <c r="C26" s="195"/>
      <c r="D26" s="195"/>
      <c r="E26" s="195"/>
      <c r="F26" s="195"/>
      <c r="G26" s="84" t="s">
        <v>7</v>
      </c>
    </row>
    <row r="27" spans="2:19" x14ac:dyDescent="0.25">
      <c r="B27" s="99">
        <v>1</v>
      </c>
      <c r="C27" s="49" t="str">
        <f>+C13</f>
        <v>Deudas Financieras</v>
      </c>
      <c r="D27" s="98"/>
      <c r="E27" s="98"/>
      <c r="F27" s="98"/>
      <c r="G27" s="103">
        <f>+'1.1'!G27</f>
        <v>807675424.48040009</v>
      </c>
    </row>
    <row r="28" spans="2:19" ht="14.25" thickBot="1" x14ac:dyDescent="0.3">
      <c r="B28" s="86">
        <v>2</v>
      </c>
      <c r="C28" s="77" t="str">
        <f>+C14</f>
        <v>Deudas comerciales</v>
      </c>
      <c r="D28" s="104"/>
      <c r="E28" s="104"/>
      <c r="F28" s="104"/>
      <c r="G28" s="87">
        <f>+'1.2 '!G30</f>
        <v>654251837.74000001</v>
      </c>
    </row>
    <row r="29" spans="2:19" ht="14.25" thickBot="1" x14ac:dyDescent="0.3">
      <c r="F29" s="23" t="s">
        <v>14</v>
      </c>
      <c r="G29" s="45">
        <f>SUM(G27:G28)</f>
        <v>1461927262.2204001</v>
      </c>
    </row>
    <row r="30" spans="2:19" s="5" customFormat="1" ht="19.5" thickTop="1" thickBot="1" x14ac:dyDescent="0.3">
      <c r="B30" s="19" t="s">
        <v>23</v>
      </c>
      <c r="C30" s="22"/>
      <c r="D30" s="4"/>
      <c r="E30" s="4"/>
      <c r="F30" s="20"/>
      <c r="G30" s="24">
        <f>+G29+G20</f>
        <v>52630088488.652802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2:19" s="5" customFormat="1" ht="14.25" thickTop="1" x14ac:dyDescent="0.25">
      <c r="B31" s="4"/>
      <c r="C31" s="22"/>
      <c r="D31" s="4"/>
      <c r="E31" s="4"/>
      <c r="F31" s="20"/>
      <c r="G31" s="2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5" x14ac:dyDescent="0.25">
      <c r="B32" s="4" t="s">
        <v>43</v>
      </c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x14ac:dyDescent="0.25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179"/>
      <c r="F34" s="179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179"/>
      <c r="F35" s="17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79"/>
      <c r="F36" s="17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4"/>
      <c r="F37" s="20"/>
      <c r="G37" s="2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20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1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</sheetData>
  <mergeCells count="13">
    <mergeCell ref="E34:F34"/>
    <mergeCell ref="E35:F35"/>
    <mergeCell ref="E36:F36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O/PEjygGKN7TD/I039J6j7h5sD044rymjz5PEWrhjbg=</DigestValue>
    </Reference>
    <Reference Type="http://www.w3.org/2000/09/xmldsig#Object" URI="#idOfficeObject">
      <DigestMethod Algorithm="http://www.w3.org/2001/04/xmlenc#sha256"/>
      <DigestValue>DxvPu/166FElrmbVFTS/VhF4o8SoBmbP2M9CE/iiBaw=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bLEMXFQGv5Sk0ExtEVVneNY7E4waz/fVWsovRQlHRh4=</DigestValue>
    </Reference>
  </SignedInfo>
  <SignatureValue>OYzLXI1Sg7BhJ89W3t34dpVyQooYXQRgaYspVLoBt4iry6NGsS8EOeqx9Wufwg/1kTLxZvI5cn+p
4iWpro6tfzCDJ1BVg5nFWjGqwcG40MM47qBHphwUQB6ETIcizUILdWkWXKEHt/ZRaeFB2UtILkC0
ap68xj/HSxHBcxJ+A2rwBWJZMPxMQDYvru14ek4Me6o9lwxecc/6o6KunXeckABQE8wB5rQ8R9NW
P+a57lIou2RV9YjvdmdyV1befJ5YtZ1ZbvL/7g/rs4tBIJaaezJRC7aXpYWw/Z34XOtwRC5OXUyH
mGbPaU4+N6ILvZE50UEXP9fb/E0jIfAu2HHRGw==</SignatureValue>
  <KeyInfo>
    <X509Data>
      <X509Certificate>MIIHujCCBaKgAwIBAgIQEJO3vMBQWtdchrGBsD0MOTANBgkqhkiG9w0BAQsFADBPMRcwFQYDVQQFEw5SVUMgODAwODAwOTktMDELMAkGA1UEBhMCUFkxETAPBgNVBAoMCFZJVCBTLkEuMRQwEgYDVQQDEwtDQS1WSVQgUy5BLjAeFw0xOTAzMTExOTA1MzdaFw0yMTAzMTExOTA1MzdaMIGWMRIwEAYDVQQqDAlIQU5TIEtBUkwxFDASBgNVBAQMC0pBTlogSkFOWkVOMREwDwYDVQQFEwhDSTk1Mjk5MDEeMBwGA1UEAwwVSEFOUyBLQVJMIEpBTlogSkFOWkVOMREwDwYDVQQLDAhGSVJNQSBGMjEXMBUGA1UECgwOUEVSU09OQSBGSVNJQ0ExCzAJBgNVBAYTAlBZMIIBIjANBgkqhkiG9w0BAQEFAAOCAQ8AMIIBCgKCAQEA0r1opbyXhzKMvjt4FLX+DRn95aq0tDO5/NWVgXKDwmqmP3pJc/N8C+wC06gPA/8PlXU6XrbSGgq0xXY5VtIkxX1+PiKlV4kH5Jnq2HjaVg0u41mVwCGq91flsqDfxhQ2KlP3MkzZLh3aFLq1lJ+kVQr5mhH19w5VKIPoroENMjt4UnjBKFajpxWA3uqvZf5DGio74A07r4UAOE9N7HjD4HAuu2DI303DIFEOgrbV1WDWvGn5HoItbvM1a5DGiJSRRLQ4ZDkBscJ3MnuLhQXcsaZ/b9ExZ8gCHys9/61aqcMtbDaP6KWblRDi0KlDHA4MHo4BfGXIE5w77u4Nl21qXQIDAQABo4IDSDCCA0QwDAYDVR0TAQH/BAIwADAOBgNVHQ8BAf8EBAMCBeAwLAYDVR0lAQH/BCIwIAYIKwYBBQUHAwQGCCsGAQUFBwMCBgorBgEEAYI3FAICMB0GA1UdDgQWBBT9Pj5tyYgLlbMA9if7ypcaThcXi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QTqL88X9AarGQXMh5+TcU4zdl4UmBCLVx1VenWwE2VrohEIBf3nlSo5nEod/0HTmokC+0yUs8rr8PJe+jdauBIRxO5jlw5csanuRqoaCVeln5MQUnhk0Yk/7mQskjpfWjCVQsJHz+3uNo2ljpxm3lPzR7mZCw1kotQWGzyQ6+LFdznL0SMb8/tD6uHW5nBTCk3T8h4kw9HIDTPAi790msPRvDlI2hTV5kCXs9UclS9pdXwkzLF1FF9eMPanmyg8RDb7m158NJ2g5lRTT4A84yPdZOfNjKhLTTECYpKDc4UK1GE2VIJLzDeGD4A80xonfIy9XE3HaZ/iZ20l4mAX/lyu0sF6BpCmHkG3WsnpzE6dO9mZnm680kXpzzLbqfFHhTxO7xfEiZzqDo3mhWNzzzIhuJfpvWh9OTEnm+0X0Od5YthKfHVcjdJ+2iR34yp3qhd91wmwiSh0hpf4eCFCDWMWVyuA9aRgB249Fj6WU2YeG5GJLR4zJo2IuYzTYPSA2KR+fQSDnYaNkwxpEMopktMoGDxHpiiDxCtXFUy/4yFQ6bdxklmUod+3DB3I+7fuFF7zSX7VY7ElqvhV1r8tslJ4WaIRU2o7nkG5cx/gqxpv08UE46yT8htmnbQaDEGUDX3tcA9J54j7Xg4Ze1Y0UlY0AjG7/pAQjG7BZinPU8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e27m58RgIxVI9fDX0OFNrBn9moS+JMygtiqFrh5jDhA=</DigestValue>
      </Reference>
      <Reference URI="/xl/comments1.xml?ContentType=application/vnd.openxmlformats-officedocument.spreadsheetml.comments+xml">
        <DigestMethod Algorithm="http://www.w3.org/2001/04/xmlenc#sha256"/>
        <DigestValue>oTBJG1UEFB9c+1+eyCSIe40+skbPBe5q7kNYMju6H1Y=</DigestValue>
      </Reference>
      <Reference URI="/xl/comments2.xml?ContentType=application/vnd.openxmlformats-officedocument.spreadsheetml.comments+xml">
        <DigestMethod Algorithm="http://www.w3.org/2001/04/xmlenc#sha256"/>
        <DigestValue>n0Cgz3seCp0UJ+lojShh6pa79hTNDIEYimrcf5mvIY4=</DigestValue>
      </Reference>
      <Reference URI="/xl/comments3.xml?ContentType=application/vnd.openxmlformats-officedocument.spreadsheetml.comments+xml">
        <DigestMethod Algorithm="http://www.w3.org/2001/04/xmlenc#sha256"/>
        <DigestValue>eH0pgfDof2tDFd/K6zsmzG3NmjrDUn0gDmL0wdAwyXY=</DigestValue>
      </Reference>
      <Reference URI="/xl/comments4.xml?ContentType=application/vnd.openxmlformats-officedocument.spreadsheetml.comments+xml">
        <DigestMethod Algorithm="http://www.w3.org/2001/04/xmlenc#sha256"/>
        <DigestValue>iG+9JJCjIzQBzzBETJ4NMmHuxk8Be5VbySk7xlvRYdY=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2I2JBJdBoPTTGoIb8Ax58CbMG7+fgfAWh0zejisBW2Q=</DigestValue>
      </Reference>
      <Reference URI="/xl/drawings/vmlDrawing1.vml?ContentType=application/vnd.openxmlformats-officedocument.vmlDrawing">
        <DigestMethod Algorithm="http://www.w3.org/2001/04/xmlenc#sha256"/>
        <DigestValue>uy6LNkGFfASsEJ4eS2cJ1hT+icvTWFbBpT60RiGiltY=</DigestValue>
      </Reference>
      <Reference URI="/xl/drawings/vmlDrawing2.vml?ContentType=application/vnd.openxmlformats-officedocument.vmlDrawing">
        <DigestMethod Algorithm="http://www.w3.org/2001/04/xmlenc#sha256"/>
        <DigestValue>ldgf6z8UJOWm1QxV1Y4sMQQ36XeHdDTzuf/UlH9bUDg=</DigestValue>
      </Reference>
      <Reference URI="/xl/drawings/vmlDrawing3.vml?ContentType=application/vnd.openxmlformats-officedocument.vmlDrawing">
        <DigestMethod Algorithm="http://www.w3.org/2001/04/xmlenc#sha256"/>
        <DigestValue>+HgFXPx50lAbv5Du8mD4rBMLN6xFB+15xWC5CoNvFZQ=</DigestValue>
      </Reference>
      <Reference URI="/xl/drawings/vmlDrawing4.vml?ContentType=application/vnd.openxmlformats-officedocument.vmlDrawing">
        <DigestMethod Algorithm="http://www.w3.org/2001/04/xmlenc#sha256"/>
        <DigestValue>dxxbEQus2eRBMGPgpxF59H8z1Wqmwg5vYBmcOEC7R10=</DigestValue>
      </Reference>
      <Reference URI="/xl/drawings/vmlDrawing5.vml?ContentType=application/vnd.openxmlformats-officedocument.vmlDrawing">
        <DigestMethod Algorithm="http://www.w3.org/2001/04/xmlenc#sha256"/>
        <DigestValue>pZyQeQACTz/Riysn2zchHVDeASWZXE/+0s5L7BgoGEo=</DigestValue>
      </Reference>
      <Reference URI="/xl/drawings/vmlDrawing6.vml?ContentType=application/vnd.openxmlformats-officedocument.vmlDrawing">
        <DigestMethod Algorithm="http://www.w3.org/2001/04/xmlenc#sha256"/>
        <DigestValue>yF35dfW4dvj+63K4fP114hJxbHyfrlYPC0mSgmxQG0Q=</DigestValue>
      </Reference>
      <Reference URI="/xl/drawings/vmlDrawing7.vml?ContentType=application/vnd.openxmlformats-officedocument.vmlDrawing">
        <DigestMethod Algorithm="http://www.w3.org/2001/04/xmlenc#sha256"/>
        <DigestValue>ahjDcweL1Vw6g7DJSlHA7BeZMF7FIhz5Rty2exjvdG8=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q7LTgrHtWEpRgTjKWTebjwARpQ4Km0P8G7u3LKd2NUg=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7exb9Zosvylwjo0nCyBWwalnsRJHgQmMyGDrLVu9Hn0=</DigestValue>
      </Reference>
      <Reference URI="/xl/styles.xml?ContentType=application/vnd.openxmlformats-officedocument.spreadsheetml.styles+xml">
        <DigestMethod Algorithm="http://www.w3.org/2001/04/xmlenc#sha256"/>
        <DigestValue>CEIchEiWrQbxYm4nDUG6OBtGvvGqC4YzhyFYVaCfBBo=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Eaj9oDNCVQYpFdhP51ILiDd0mogzyQXO3zi66Q7nXp0=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7CDRkiQHSdF3VDfy+Xt28gX1p5UvWz/Kxim+UqFF9kM=</DigestValue>
      </Reference>
      <Reference URI="/xl/worksheets/sheet2.xml?ContentType=application/vnd.openxmlformats-officedocument.spreadsheetml.worksheet+xml">
        <DigestMethod Algorithm="http://www.w3.org/2001/04/xmlenc#sha256"/>
        <DigestValue>5cpixq4/Yt1Dyah3dlMkYEs8rZOmnSPgiTdD/YjELdI=</DigestValue>
      </Reference>
      <Reference URI="/xl/worksheets/sheet3.xml?ContentType=application/vnd.openxmlformats-officedocument.spreadsheetml.worksheet+xml">
        <DigestMethod Algorithm="http://www.w3.org/2001/04/xmlenc#sha256"/>
        <DigestValue>V+IP9hAAGWbD4RwXIw8JmVU6V+t05Q2tPmHSV3NRHuQ=</DigestValue>
      </Reference>
      <Reference URI="/xl/worksheets/sheet4.xml?ContentType=application/vnd.openxmlformats-officedocument.spreadsheetml.worksheet+xml">
        <DigestMethod Algorithm="http://www.w3.org/2001/04/xmlenc#sha256"/>
        <DigestValue>vI3bJCTd+U+VyOUK6Cm+tkk+RcKrh51g6pxvbFdCp3Y=</DigestValue>
      </Reference>
      <Reference URI="/xl/worksheets/sheet5.xml?ContentType=application/vnd.openxmlformats-officedocument.spreadsheetml.worksheet+xml">
        <DigestMethod Algorithm="http://www.w3.org/2001/04/xmlenc#sha256"/>
        <DigestValue>sPJV/y/6GMfEKPbwSNYMYl2Y3X2hxr2nmmAPlpJ07/Y=</DigestValue>
      </Reference>
      <Reference URI="/xl/worksheets/sheet6.xml?ContentType=application/vnd.openxmlformats-officedocument.spreadsheetml.worksheet+xml">
        <DigestMethod Algorithm="http://www.w3.org/2001/04/xmlenc#sha256"/>
        <DigestValue>yCSGQKeJeTOlJJTAFaErFNSB4232Li6tgDcb4JPRcjo=</DigestValue>
      </Reference>
      <Reference URI="/xl/worksheets/sheet7.xml?ContentType=application/vnd.openxmlformats-officedocument.spreadsheetml.worksheet+xml">
        <DigestMethod Algorithm="http://www.w3.org/2001/04/xmlenc#sha256"/>
        <DigestValue>3yW/R6GwNr9Y4KmaDjaOfJ8i4qBe7x12IF4tBXGl7CA=</DigestValue>
      </Reference>
      <Reference URI="/xl/worksheets/sheet8.xml?ContentType=application/vnd.openxmlformats-officedocument.spreadsheetml.worksheet+xml">
        <DigestMethod Algorithm="http://www.w3.org/2001/04/xmlenc#sha256"/>
        <DigestValue>esjwbDo4xLKmr6li7roCYnNFeEOzJhX47mCDmg92oqw=</DigestValue>
      </Reference>
      <Reference URI="/xl/worksheets/sheet9.xml?ContentType=application/vnd.openxmlformats-officedocument.spreadsheetml.worksheet+xml">
        <DigestMethod Algorithm="http://www.w3.org/2001/04/xmlenc#sha256"/>
        <DigestValue>YG7bms1uCX/fAUGnF7+DLKD9pe4p+4J75CtWpk6g9Ds=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2021-01-12T20:59:31Z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16.0.13530/22</OfficeVersion>
          <ApplicationVersion>16.0.13530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2021-01-12T20:59:31Z</xd:SigningTime>
          <xd:SigningCertificate>
            <xd:Cert>
              <xd:CertDigest>
                <DigestMethod Algorithm="http://www.w3.org/2001/04/xmlenc#sha256"/>
                <DigestValue>vY9TQblYEHeXY/5EWr8B5pXLVnN4s7pQZZOKYKpObfI=</DigestValue>
              </xd:CertDigest>
              <xd:IssuerSerial>
                <X509IssuerName>CN=CA-VIT S.A., O=VIT S.A., C=PY, SERIALNUMBER=RUC 80080099-0</X509IssuerName>
                <X509SerialNumber>22034642206133559502206014971820444729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</cp:lastModifiedBy>
  <cp:lastPrinted>2019-04-30T20:43:54Z</cp:lastPrinted>
  <dcterms:created xsi:type="dcterms:W3CDTF">2006-11-30T13:09:28Z</dcterms:created>
  <dcterms:modified xsi:type="dcterms:W3CDTF">2021-01-12T20:59:14Z</dcterms:modified>
</cp:coreProperties>
</file>